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 etapas\"/>
    </mc:Choice>
  </mc:AlternateContent>
  <xr:revisionPtr revIDLastSave="0" documentId="13_ncr:1_{C9CD940A-930A-416D-AF49-A3AF99651347}" xr6:coauthVersionLast="47" xr6:coauthVersionMax="47" xr10:uidLastSave="{00000000-0000-0000-0000-000000000000}"/>
  <bookViews>
    <workbookView xWindow="-15105" yWindow="195" windowWidth="14175" windowHeight="15165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4" i="1" l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5" i="1"/>
  <c r="I194" i="1"/>
  <c r="I193" i="1"/>
  <c r="I192" i="1"/>
  <c r="I191" i="1"/>
  <c r="I190" i="1"/>
  <c r="I189" i="1"/>
  <c r="I188" i="1"/>
  <c r="I187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0" i="1"/>
  <c r="I119" i="1"/>
  <c r="I118" i="1"/>
  <c r="I117" i="1"/>
  <c r="I111" i="1"/>
  <c r="I110" i="1"/>
  <c r="I109" i="1"/>
  <c r="I108" i="1"/>
  <c r="I107" i="1"/>
  <c r="I106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88" i="1"/>
  <c r="I87" i="1"/>
  <c r="I84" i="1"/>
  <c r="I83" i="1"/>
  <c r="I82" i="1"/>
  <c r="I81" i="1"/>
  <c r="I80" i="1"/>
  <c r="I74" i="1"/>
  <c r="I73" i="1"/>
  <c r="I72" i="1"/>
  <c r="I71" i="1"/>
  <c r="I68" i="1"/>
  <c r="I67" i="1"/>
  <c r="I66" i="1"/>
  <c r="I65" i="1"/>
  <c r="I64" i="1"/>
  <c r="I61" i="1"/>
  <c r="I60" i="1"/>
  <c r="I59" i="1"/>
  <c r="I58" i="1"/>
  <c r="I57" i="1"/>
  <c r="I56" i="1"/>
  <c r="I55" i="1"/>
  <c r="I52" i="1"/>
  <c r="I51" i="1"/>
  <c r="I50" i="1"/>
  <c r="I49" i="1"/>
  <c r="I48" i="1"/>
  <c r="I47" i="1"/>
  <c r="I46" i="1"/>
  <c r="I40" i="1"/>
  <c r="I39" i="1"/>
  <c r="I38" i="1"/>
  <c r="I37" i="1"/>
  <c r="I36" i="1"/>
  <c r="I41" i="1" s="1"/>
  <c r="I33" i="1"/>
  <c r="I32" i="1"/>
  <c r="I31" i="1"/>
  <c r="I30" i="1"/>
  <c r="I27" i="1"/>
  <c r="I26" i="1"/>
  <c r="I25" i="1"/>
  <c r="I24" i="1"/>
  <c r="I23" i="1"/>
  <c r="I20" i="1"/>
  <c r="I19" i="1"/>
  <c r="I18" i="1"/>
  <c r="I17" i="1"/>
  <c r="I16" i="1"/>
  <c r="I15" i="1"/>
  <c r="I14" i="1"/>
  <c r="I75" i="1" l="1"/>
  <c r="I89" i="1"/>
  <c r="I112" i="1"/>
  <c r="I28" i="1"/>
  <c r="I233" i="1"/>
  <c r="I69" i="1"/>
  <c r="I104" i="1"/>
  <c r="I185" i="1"/>
  <c r="I197" i="1" s="1"/>
  <c r="I21" i="1"/>
  <c r="I34" i="1"/>
  <c r="I62" i="1"/>
  <c r="I85" i="1"/>
  <c r="I53" i="1"/>
  <c r="I196" i="1"/>
  <c r="I212" i="1"/>
  <c r="I121" i="1"/>
  <c r="I122" i="1" s="1"/>
  <c r="E234" i="1"/>
  <c r="G234" i="1"/>
  <c r="I42" i="1" l="1"/>
  <c r="I76" i="1"/>
  <c r="I113" i="1"/>
  <c r="I234" i="1" s="1"/>
  <c r="I235" i="1" s="1"/>
  <c r="I236" i="1" s="1"/>
  <c r="I7" i="1" s="1"/>
</calcChain>
</file>

<file path=xl/sharedStrings.xml><?xml version="1.0" encoding="utf-8"?>
<sst xmlns="http://schemas.openxmlformats.org/spreadsheetml/2006/main" count="430" uniqueCount="226">
  <si>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</si>
  <si>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</si>
  <si>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</si>
  <si>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</si>
  <si>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</si>
  <si>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</si>
  <si>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</si>
  <si>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</si>
  <si>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</si>
  <si>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</si>
  <si>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</si>
  <si>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</si>
  <si>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</si>
  <si>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</si>
  <si>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</si>
  <si>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</si>
  <si>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VIDAUS VANDENTIEKIS IR NUOTEKOS I ETAPAS</t>
  </si>
  <si>
    <t>Vamzdynai ir montavimo darbai</t>
  </si>
  <si>
    <t/>
  </si>
  <si>
    <t>PPR stabilizuoti vamzdžiai Dn20x3,4mm, PN20, montuojami užmaunamosiomis movinėmis, fasoninėmis dalimis</t>
  </si>
  <si>
    <t>m</t>
  </si>
  <si>
    <t>PPR stabilizuoti vamzdžiai Dn25x 4,2mm, „-„</t>
  </si>
  <si>
    <t>PPR stabilizuoti vamzdžiai Dn32x 5,4mm, „-„</t>
  </si>
  <si>
    <t>PPR stabilizuoti vamzdžiai Dn40x6,7mm, „-„</t>
  </si>
  <si>
    <t>Aukšto slėgio Pex vandentiekio vamzdžiai (skirstomieji vamzdynai), montuojami grindyse ir sienose
šiltinančiame apvalkale su užmaunamsiomis movinėmis
fasoninėmis dalimis Dn16x2,0 mm</t>
  </si>
  <si>
    <t>„-„ Dn20 x 2,25 mm</t>
  </si>
  <si>
    <t>„-„ Dn25 x 2,5 mm</t>
  </si>
  <si>
    <t>Iš viso už poskyrių  Vamzdynai ir montavimo darbai</t>
  </si>
  <si>
    <t>Kitos medžiagos ir jų montavimas</t>
  </si>
  <si>
    <t>Rutuliniai ventiliai d15 su atvamzdžiu (vandens išleid.)</t>
  </si>
  <si>
    <t>vnt.</t>
  </si>
  <si>
    <t xml:space="preserve">Rutuliniai ventiliai d15 </t>
  </si>
  <si>
    <t>Rutuliniai ventiliai d20</t>
  </si>
  <si>
    <t>Rutulinis ventilis 1“</t>
  </si>
  <si>
    <t>Termo reguliatorius d15</t>
  </si>
  <si>
    <t>Iš viso už poskyrių  Kitos medžiagos ir jų montavimas</t>
  </si>
  <si>
    <t>Vamzdynų izoliacijos darbai</t>
  </si>
  <si>
    <t>Lankstūs vamzdžių kevalai vamzdžiams Dn20, izol.
storis 20mm (termoiz.)</t>
  </si>
  <si>
    <t>Lankstūs vamzdžių kevalai vamzdžiams Dn25, izol. storis 30mm (termoiz.)</t>
  </si>
  <si>
    <t>Lankstūs vamzdžių kevalai vamzdžiams Dn32, izol.
storis 30mm (termoiz.)</t>
  </si>
  <si>
    <t>Lankstūs vamzdžių kevalai vamzdžiams Dn40, izol.
storis 40mm (termoiz.)</t>
  </si>
  <si>
    <t>Iš viso už poskyrių  Vamzdynų izoliacijos darbai</t>
  </si>
  <si>
    <t>Kiti darbai</t>
  </si>
  <si>
    <t>Vandentiekio vamzdžių, kurių Dn iki 50, hidraulinis išbandymas</t>
  </si>
  <si>
    <t>Vandentiekio vamzdžių, kurių Dn iki 50mm, dezinfekavimas ir praplovimas</t>
  </si>
  <si>
    <t>Vamzdžių laikikliai</t>
  </si>
  <si>
    <t>kompl</t>
  </si>
  <si>
    <t>T4 pajungimas prie šilumos punkto Dn25</t>
  </si>
  <si>
    <t>T3 pajungimas prie šilumos punkto Dn40</t>
  </si>
  <si>
    <t>Iš viso už poskyrių  Kiti darbai</t>
  </si>
  <si>
    <t>Iš viso už skyrių  Karšto vandentiekio sist</t>
  </si>
  <si>
    <t>Skyrius   ŠALTO VANDENTIEKIO SIST.</t>
  </si>
  <si>
    <t>PPR stabilizuoti vamzdžiai Dn25x 3,5mm, „-„</t>
  </si>
  <si>
    <t>PPR vamzdžiai Dn32x4,4mm, „-„</t>
  </si>
  <si>
    <t>PPR vamzdžiai Dn40x5,6mm, „-„</t>
  </si>
  <si>
    <t>PPR vamzdžiai Dn63x8,6mm, „-„</t>
  </si>
  <si>
    <t>Aukšto slėgio Pex vandentiekio vamzdžiai (skirstomieji vamzdynai), montuojami grindyse ir sienose_x000D_
šiltinančiame apvalkale su užmaunamsiomis movinėmis_x000D_
fasoninėmis dalimis Dn16x2,0 mm</t>
  </si>
  <si>
    <t>Rutulinis ventilis d25</t>
  </si>
  <si>
    <t>Rutulinis ventilis d32</t>
  </si>
  <si>
    <t>Rutulinis ventilis d50</t>
  </si>
  <si>
    <t>Laistymo čiaupas su ventiliu d20</t>
  </si>
  <si>
    <t>Lankstūs vamzdžių kevalai vamzdžiams Dn20, izol._x000D_
storis 20mm (termoiz.)</t>
  </si>
  <si>
    <t>Lankstūs vamzdžių kevalai vamzdžiams Dn25, izol. storis 20mm (kond. iz.)</t>
  </si>
  <si>
    <t>Lankstūs vamzdžių kevalai vamzdžiams Dn32, izol.
storis 20mm (kond. iz.)</t>
  </si>
  <si>
    <t>Lankstūs vamzdžių kevalai vamzdžiams Dn40, izol.
storis 10mm (kond. iz.)</t>
  </si>
  <si>
    <t>Lankstūs vamzdžių kevalai vamzdžiams Dn63, izol.
storis 20mm (kond. iz.)</t>
  </si>
  <si>
    <t>Vandentiekio vamzdžių, kurių Dn iki 63mm, hidraulinis išbandymas</t>
  </si>
  <si>
    <t>Vandentiekio vamzdžių, kurių Dn iki 63mm, dezinfekavimas ir praplovimas</t>
  </si>
  <si>
    <t>V1 pajungimas prie šilumos punkto Dn63</t>
  </si>
  <si>
    <t>Iš viso už skyrių  ŠALTO VANDENTIEKIO SIST.</t>
  </si>
  <si>
    <t>Skyrius   BUITINIŲ NUOTEKŲ TINKLAI</t>
  </si>
  <si>
    <t>Medžiagos ir darbai</t>
  </si>
  <si>
    <t>PP vamzdžiai (neslėginių) Dn50 su movomis ir jų montavimas</t>
  </si>
  <si>
    <t>Nuotekų sistemos mažatriukšmiai Magnaplast Skolan dB (arba analogiški), PP DN75 mm vamzdžiai su movomis ir kitomis fasoninėmis dalimis su montavimo darbais grindų konstrukcijoje arba šachtose.</t>
  </si>
  <si>
    <t>Nuotekų sistemos mažatriukšmiai Magnaplast Skolan dB (arba analogiški), PP DN110 mm vamzdžiai su movomis ir kitomis fasoninėmis dalimis su montavimo darbais grindų konstrukcijoje arba šachtose.</t>
  </si>
  <si>
    <t>Nuotekų sistemos PVC DN110 mm vamzdžiai su movomis ir kitomis fasoninėmis dalimis. Klojimas atviru tranšėjiniu būdu, sausame grunte (klojami po grindimis iki išorinės sienos)</t>
  </si>
  <si>
    <t>Kalaus ketaus vamzdis Dn110</t>
  </si>
  <si>
    <t>Iš viso už poskyrių  Medžiagos ir darbai</t>
  </si>
  <si>
    <t>Dėklai vamzdynams</t>
  </si>
  <si>
    <t xml:space="preserve">PE dėklas Dn315 klojamas atviroje tranšėjoje, į kurį _x000D_
įtraukiamas PE vamzdis Dn110 </t>
  </si>
  <si>
    <t xml:space="preserve">Dėklų galų Dn315 užtaisymas betonu </t>
  </si>
  <si>
    <t>Iš viso už poskyrių  Dėklai vamzdynams</t>
  </si>
  <si>
    <t>Kitos medžiagos (neslėginiai) ir darbai</t>
  </si>
  <si>
    <t>PVC, PP fasoninių dalių kaina 80% vamzdynų kainos</t>
  </si>
  <si>
    <t>PP revizija Dn110</t>
  </si>
  <si>
    <t>Revizinės durelės aptarnavimui 400x300mm (Dn110)</t>
  </si>
  <si>
    <t>PVC pravala su danteliu Dn110</t>
  </si>
  <si>
    <t>PVC pravala su danteliu Dn110 (hermetizuojami)</t>
  </si>
  <si>
    <t>Trapas Dn50 (vertikalus)</t>
  </si>
  <si>
    <t>kompl.</t>
  </si>
  <si>
    <t>Trapas Dn50 (horizontalus)</t>
  </si>
  <si>
    <t>Trapas Dn50 (vertikalus) (hermetizuojami)</t>
  </si>
  <si>
    <t>Trapas Dn110 (vertikalus) (hermetizuojami)</t>
  </si>
  <si>
    <t>Techninis kalaus ketaus trapas Dn110 (vertikalus)</t>
  </si>
  <si>
    <t>Buitinių nuotekų tinklų hermetizavimas per grindis d50</t>
  </si>
  <si>
    <t>Buitinių nuotekų tinklų hermetizavimas per grindis d100</t>
  </si>
  <si>
    <t>Buitinių stovų ventiliacijos kaminėlis Dn110 ir įrengimo darbai</t>
  </si>
  <si>
    <t>Iš viso už poskyrių  Kitos medžiagos (neslėginiai) ir darbai</t>
  </si>
  <si>
    <t>Priešgaisrinė įvorė Dn50 vamzdžiui (perdangose), bei konstrukcijų užtaisymas ugniai atspariomis mastikomis</t>
  </si>
  <si>
    <t>Priešgaisrinė įvorė Dn110 vamzdžiui (perdangose), bei konstrukcijų užtaisymas ugniai atspariomis mastikomis</t>
  </si>
  <si>
    <t>Buitinių nuotekų vamzdynų hidraulinis bandymas Dn50</t>
  </si>
  <si>
    <t>Buitinių nuotekų vamzdynų hidraulinis bandymas Dn75</t>
  </si>
  <si>
    <t>Buitinių nuotekų vamzdynų hidraulinis bandymas
(pastato viduje iki lauko sienos) Dn110</t>
  </si>
  <si>
    <t>Smėlis pagrindui po vamzdžiais ir virš vamzdžių (pagal galimybę panaudojant esamą smėlį)</t>
  </si>
  <si>
    <t>m3</t>
  </si>
  <si>
    <t>Iš viso už skyrių  BUITINIŲ NUOTEKŲ TINKLAI</t>
  </si>
  <si>
    <t>Skyrius   KONDENSATO NUVEDIMUI NUO KONDICIONIERIŲ</t>
  </si>
  <si>
    <t>PPR vamzdžiai, montuojami grindyse ir sienose palubėje su užmaunamosiomis movinėmis fasoninėmis dalimis Dn25 mm</t>
  </si>
  <si>
    <t>PPR vamzdžiai, montuojami grindyse ir sienose palubėje su užmaunamosiomis movinėmis fasoninėmis dalimis Dn32 mm</t>
  </si>
  <si>
    <t>HL sifonas</t>
  </si>
  <si>
    <t>Sifonų vietose durelės aptarnavimui 200x200 mm</t>
  </si>
  <si>
    <t>Iš viso už skyrių  KONDENSATO NUVEDIMUI NUO KONDICIONIERIŲ</t>
  </si>
  <si>
    <t>Skyrius   LIETAUS NUOTEKŲ TINKLAI (VAKUUMINĖ)</t>
  </si>
  <si>
    <t>HDPE Vamzdis 40 x 3.0, (5 m)</t>
  </si>
  <si>
    <t>HDPE Vamzdis 50 x 3.0, (5 m)</t>
  </si>
  <si>
    <t>HDPE Vamzdis 63 x 3.0, (5 m)</t>
  </si>
  <si>
    <t>HDPE Vamzdis 75 x 3.0, (5 m)</t>
  </si>
  <si>
    <t>HDPE Vamzdis 90 x 3.5, (5 m)</t>
  </si>
  <si>
    <t>HDPE Vamzdis 160 x 6,2, (5 m)</t>
  </si>
  <si>
    <t>Alkūnė 45° 40 mm</t>
  </si>
  <si>
    <t>Alkūnė 45° 50 mm</t>
  </si>
  <si>
    <t>Alkūnė 45° 63 mm</t>
  </si>
  <si>
    <t>Alkūnė 45° 75 mm</t>
  </si>
  <si>
    <t>Alkūnė 45° 90 mm</t>
  </si>
  <si>
    <t>Alkūnė 45° 160 mm</t>
  </si>
  <si>
    <t>Trišakis 45° 63 x 50</t>
  </si>
  <si>
    <t>Trišakis 45° 75 x 40</t>
  </si>
  <si>
    <t>Trišakis 45° 90 x 50</t>
  </si>
  <si>
    <t>Ekscentrinis perėjimas 75 x 63</t>
  </si>
  <si>
    <t>Ekscentrinis perėjimas 90 x 75</t>
  </si>
  <si>
    <t>Ekscentrinis perėjimas 110 x 75</t>
  </si>
  <si>
    <t>Ekscentrinis perėjimas 160 x 110</t>
  </si>
  <si>
    <t>Elektromova, WaviDuo 40 mm</t>
  </si>
  <si>
    <t>Elektromova, WaviDuo 50 mm</t>
  </si>
  <si>
    <t>Elektromova, WaviDuo 63 mm</t>
  </si>
  <si>
    <t>Elektromova, WaviDuo 75 mm</t>
  </si>
  <si>
    <t>Elektromova, WaviDuo 90 mm</t>
  </si>
  <si>
    <t>Elektromova, WaviDuo 110 mm</t>
  </si>
  <si>
    <t>Elektromova, WaviDuo 160 mm</t>
  </si>
  <si>
    <t>Įlajos atvamzdis 2.5" 40 mm</t>
  </si>
  <si>
    <t>Įlajos atvamzdis 2.5" 50 mm</t>
  </si>
  <si>
    <t>Įlajos atvamzdis 2.5" 63 mm</t>
  </si>
  <si>
    <t>QS-P+ įlaja</t>
  </si>
  <si>
    <t>Met. flanšas bituminiam stogui</t>
  </si>
  <si>
    <t>El. šildymo elementas</t>
  </si>
  <si>
    <t>Bėgelis 30 x 30, (6 m)</t>
  </si>
  <si>
    <t>Bėgelio jungtis 30x30/30x45</t>
  </si>
  <si>
    <t>Trapecinis elementas</t>
  </si>
  <si>
    <t>Bėgelio laikiklis 30 x 30, 30 x 45 - M10</t>
  </si>
  <si>
    <t>Srieginis strypas M8x1000</t>
  </si>
  <si>
    <t>Srieginis strypas M10x1000</t>
  </si>
  <si>
    <t>Srieginis strypas ½''x95</t>
  </si>
  <si>
    <t>Veržlė M8</t>
  </si>
  <si>
    <t>Veržlė M10</t>
  </si>
  <si>
    <t>Tvirtinimo plokštelė M10 - (120x40)</t>
  </si>
  <si>
    <t>Tvirtinimo plokštelė ½'' - (120x40)</t>
  </si>
  <si>
    <t>Slankiojantis bėgelio laikiklis 50 mm</t>
  </si>
  <si>
    <t>Slankiojantis bėgelio laikiklis 63 mm</t>
  </si>
  <si>
    <t>Slankiojantis bėgelio laikiklis 75 mm</t>
  </si>
  <si>
    <t>Slankiojantis bėgelio laikiklis 90 mm</t>
  </si>
  <si>
    <t>Fiksuotas bėgelio laikiklis 50 mm</t>
  </si>
  <si>
    <t>Fiksuotas bėgelio laikiklis 63 mm</t>
  </si>
  <si>
    <t>Fiksuotas bėgelio laikiklis 75 mm</t>
  </si>
  <si>
    <t>Fiksuotas bėgelio laikiklis 90 mm</t>
  </si>
  <si>
    <t>Laikiklis 75 mm ½''</t>
  </si>
  <si>
    <t>Laikiklis 90 mm  ½''</t>
  </si>
  <si>
    <t>Laikiklis 75mm M10</t>
  </si>
  <si>
    <t>Laikiklis 90mm M10</t>
  </si>
  <si>
    <t>Indėklas 50 mm</t>
  </si>
  <si>
    <t>Indėklas 63 mm</t>
  </si>
  <si>
    <t>Indėklas 75 mm</t>
  </si>
  <si>
    <t>Indėklas 90 mm</t>
  </si>
  <si>
    <t>Nuotekų vamzdynų hidraulinis bandymas, lietaus nuotekų</t>
  </si>
  <si>
    <t>Pūsto poliuretano kevalai vamzdžiams Dn40, izoliacijos storis 10mm (izoliacija nuo rasojimo)</t>
  </si>
  <si>
    <t>Pūsto poliuretano kevalai vamzdžiams Dn50, izoliacijos storis 10mm (izoliacija nuo rasojimo)</t>
  </si>
  <si>
    <t>Pūsto poliuretano kevalai vamzdžiams Dn63, izoliacijos storis 10mm (izoliacija nuo rasojimo)</t>
  </si>
  <si>
    <t>Izoliacija nuo rasojimo chemiškai kryžmintu putintu polietilenu, uždarų porų 10 mm storio izoliacija DN75 mm</t>
  </si>
  <si>
    <t>Izoliacija nuo rasojimo chemiškai kryžmintu putintu polietilenu, uždarų porų 10 mm storio izoliacija DN90 mm</t>
  </si>
  <si>
    <t>Priešgaisrinis žiedas Dn110 vamzdžiui (perdangose), bei
perdangų užtaisymas ugniai atspariomis mastikomis</t>
  </si>
  <si>
    <t>Smėlis pagrindui po vamzdžiais fr.0-2mm</t>
  </si>
  <si>
    <t>Smėlis apsauginiam vamzdžio užpylimui fr.0-2mm</t>
  </si>
  <si>
    <t>Iš viso už skyrių  LIETAUS NUOTEKŲ TINKLAI (VAKUUMINĖ)</t>
  </si>
  <si>
    <t>Skyrius   SANITARINIAI PRIETAISAI</t>
  </si>
  <si>
    <t>Unitazas komplekte, su nuplovimo bakeliu vandens užsukimo čiaupu d15, su WC jungtimi ir kitomis reikalingomis jungtimis.</t>
  </si>
  <si>
    <t>Unitazas komplekte žmonėms su fizine negalia, su nuplovimo bakeliu vandens užsukimo čiaupu d15, su WC
jungtimi ir kitomis reikalingomis jungtimis</t>
  </si>
  <si>
    <t>Praustuvas su sifonu, maišytuvu (šaltam ir karštam vandeniui), su 2xd15 kampiniais ventiliais ir kitomis
visomis reikalingomis detalėmis</t>
  </si>
  <si>
    <t>Praustuvas didesnių parametrų žmonėms su fizine negalia su sifonu, maišytuvu (šaltam ir karštam
vandeniui), su 2xd15 kampiniais ventiliais ir kitomis visomis reikalingomis detalėmis</t>
  </si>
  <si>
    <t>Pisuarai komplekte su potinkiniu rėmu, sifonu ir vandens nuleidimo automatikos komplektu ir kitomis
reikalingomis jungtimis</t>
  </si>
  <si>
    <t>Valytojos kriauklė su sifonu, maišytuvu (šaltam ir karštam vandeniui), su 2xd15 kampiniais ventiliais ir kitomis visomis reikalingomis detalėmis</t>
  </si>
  <si>
    <t xml:space="preserve">Viduaras su vandens užsukimo čiaupu d15, su WC 
jungtimi ir kitomis reikalingomis jungtimis </t>
  </si>
  <si>
    <t>Plieninės plautuvė su sifonu (įmontuojamos į stalviršį),
maišytuvu (šaltam ir karštam vandeniui), su 2xd15 kampiniais ventiliais ir visomis reikalingomis detalėmis</t>
  </si>
  <si>
    <t>Praustuvės (klasėje) su sifonu, maišytuvu (šaltam ir karštam vandeniui), su 2xd15 kampiniais ventiliais ir visomis reikalingomis detalėmis</t>
  </si>
  <si>
    <t>Įmontuojamos praustuvės (klasėje) su sifonu (įmontuojamos į stalviršį), maišytuvu (šaltam ir karštam
vandeniui), su 2xd15 kampiniais ventiliais ir visomis reikalingomis detalėmis</t>
  </si>
  <si>
    <t xml:space="preserve">Lanksti žarna su maža dušo galvute (šaltam ir karštam vandeniu), su 2xd15 kampiniais ventiliais ir visomis 
reikalingomis detalėmis (higieninis dušiukas) </t>
  </si>
  <si>
    <t>Vandens gyvatukas su bangomis, cirkuliacinei sistemai, galia apie 120W , T3, T4 pajungimas iš viršaus</t>
  </si>
  <si>
    <t>Iš viso už skyrių  SANITARINIAI PRIETAISAI</t>
  </si>
  <si>
    <t>Skyrius   Vandens apskaitos mazgas</t>
  </si>
  <si>
    <t xml:space="preserve"> PE vamzdis Dn110, PN10 </t>
  </si>
  <si>
    <t xml:space="preserve"> Grindų hermetizacija </t>
  </si>
  <si>
    <t xml:space="preserve">Flanšas su PE atvamzdžiu Dn110xd100 </t>
  </si>
  <si>
    <t xml:space="preserve">Kalaus ketaus flanšinis trišakis d50xd50 </t>
  </si>
  <si>
    <t xml:space="preserve">Laikikliai (dvi metalinės atramos su laikikliais, kiekvieno 
laikiklio h=0,45m) </t>
  </si>
  <si>
    <t xml:space="preserve"> Kalaus ketaus flanšinė sklendė d50 </t>
  </si>
  <si>
    <t xml:space="preserve"> Flanšas – vidinis sriegis d50/1 1/4“ </t>
  </si>
  <si>
    <t xml:space="preserve">Šalto vandens skaitiklis d32 </t>
  </si>
  <si>
    <t xml:space="preserve">Vandens ištuštinimo ventilis d15 </t>
  </si>
  <si>
    <t xml:space="preserve"> Manometras</t>
  </si>
  <si>
    <t xml:space="preserve"> Kalaus ketaus flanšinis d50 su privirinimu Dn65 PPR 
vamzdžiu</t>
  </si>
  <si>
    <t xml:space="preserve"> Alkūnė D25</t>
  </si>
  <si>
    <t>Flanšinė sklendė d25</t>
  </si>
  <si>
    <t xml:space="preserve"> Šalto vandens skaitiklis d15 </t>
  </si>
  <si>
    <t xml:space="preserve"> Flanšas – vidinis sriegis d25/d32 </t>
  </si>
  <si>
    <t xml:space="preserve">Flanšas – vidinis sriegisd25/1/2“ </t>
  </si>
  <si>
    <t xml:space="preserve">Atbulinis vožtuvas su srovės nutraukimo prevencija d25 </t>
  </si>
  <si>
    <t xml:space="preserve"> Kalaus ketaus flanšinis perėjimas d100xd50 </t>
  </si>
  <si>
    <t>Iš viso už skyrių  Vandens apskaitos mazgas</t>
  </si>
  <si>
    <t>Iš viso #1</t>
  </si>
  <si>
    <t>PVM</t>
  </si>
  <si>
    <t>Iš viso #2</t>
  </si>
  <si>
    <t>Tiesioginės išlaidos su prisk.</t>
  </si>
  <si>
    <t>L o k a l i n ė  s ą m a t a  N r. 7</t>
  </si>
  <si>
    <t>Vieneto</t>
  </si>
  <si>
    <t>kaina</t>
  </si>
  <si>
    <t>Sudaryta 2025.04 kainų lygiu.</t>
  </si>
  <si>
    <t>L o k a l i n ė  s ą m a t a  N r. 4</t>
  </si>
  <si>
    <t>Skyrius   Karšto vandentiekio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</si>
</sst>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7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6" xfId="0" applyNumberFormat="1" applyFont="1" applyBorder="1" applyAlignment="1">
      <alignment horizontal="center" vertical="top" wrapText="1"/>
    </xf>
    <xf numFmtId="2" fontId="4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/>
    <xf numFmtId="0" fontId="4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horizontal="right" vertical="top"/>
    </xf>
    <xf numFmtId="2" fontId="4" fillId="0" borderId="0" xfId="0" quotePrefix="1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3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1" fontId="4" fillId="0" borderId="12" xfId="0" applyNumberFormat="1" applyFont="1" applyBorder="1" applyAlignment="1">
      <alignment horizontal="center" vertical="top"/>
    </xf>
    <xf numFmtId="0" fontId="4" fillId="0" borderId="14" xfId="0" applyFont="1" applyBorder="1" applyAlignment="1">
      <alignment horizontal="left" vertical="top" wrapText="1"/>
    </xf>
    <xf numFmtId="2" fontId="4" fillId="0" borderId="14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5" xfId="0" applyFont="1" applyBorder="1" applyAlignment="1">
      <alignment horizontal="left" vertical="top" wrapText="1"/>
    </xf>
    <xf numFmtId="2" fontId="4" fillId="0" borderId="15" xfId="0" applyNumberFormat="1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2" fontId="4" fillId="0" borderId="11" xfId="0" quotePrefix="1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2" fontId="4" fillId="0" borderId="14" xfId="0" quotePrefix="1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4" fillId="0" borderId="14" xfId="0" applyNumberFormat="1" applyFont="1" applyBorder="1"/>
    <xf numFmtId="0" fontId="4" fillId="0" borderId="14" xfId="0" applyFont="1" applyBorder="1"/>
    <xf numFmtId="2" fontId="4" fillId="0" borderId="14" xfId="0" applyNumberFormat="1" applyFont="1" applyBorder="1"/>
    <xf numFmtId="2" fontId="4" fillId="0" borderId="14" xfId="0" applyNumberFormat="1" applyFont="1" applyBorder="1" applyAlignment="1">
      <alignment horizontal="right" vertical="top"/>
    </xf>
    <xf numFmtId="0" fontId="4" fillId="0" borderId="15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 applyAlignment="1">
      <alignment horizontal="left"/>
    </xf>
    <xf numFmtId="2" fontId="3" fillId="0" borderId="15" xfId="0" applyNumberFormat="1" applyFont="1" applyBorder="1"/>
    <xf numFmtId="167" fontId="3" fillId="0" borderId="15" xfId="0" applyNumberFormat="1" applyFont="1" applyBorder="1"/>
    <xf numFmtId="0" fontId="4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vertical="top"/>
    </xf>
    <xf numFmtId="0" fontId="3" fillId="0" borderId="14" xfId="0" applyFont="1" applyBorder="1"/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/>
    <xf numFmtId="166" fontId="3" fillId="3" borderId="14" xfId="0" applyNumberFormat="1" applyFont="1" applyFill="1" applyBorder="1"/>
    <xf numFmtId="167" fontId="3" fillId="0" borderId="14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16" xfId="0" applyNumberFormat="1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246"/>
  <sheetViews>
    <sheetView showZeros="0" tabSelected="1" workbookViewId="0">
      <pane ySplit="2" topLeftCell="A3" activePane="bottomLeft" state="frozen"/>
      <selection pane="bottomLeft" activeCell="D241" sqref="D241"/>
    </sheetView>
  </sheetViews>
  <sheetFormatPr defaultColWidth="9.33203125" defaultRowHeight="12.75"/>
  <cols>
    <col min="1" max="1" width="12.5" style="46" customWidth="1"/>
    <col min="2" max="2" width="53.33203125" style="47" customWidth="1"/>
    <col min="3" max="3" width="7.1640625" style="59" customWidth="1"/>
    <col min="4" max="4" width="8.33203125" style="59" customWidth="1"/>
    <col min="5" max="5" width="10" style="57" hidden="1" customWidth="1"/>
    <col min="6" max="6" width="10.83203125" style="57" hidden="1" customWidth="1"/>
    <col min="7" max="7" width="10.1640625" style="57" hidden="1" customWidth="1"/>
    <col min="8" max="8" width="10.1640625" style="58" customWidth="1"/>
    <col min="9" max="9" width="14.33203125" style="57" customWidth="1"/>
    <col min="10" max="16384" width="9.33203125" style="36"/>
  </cols>
  <sheetData>
    <row r="1" spans="1:9" s="6" customFormat="1">
      <c r="A1" s="1" t="s">
        <v>220</v>
      </c>
      <c r="B1" s="2">
        <v>224</v>
      </c>
      <c r="C1" s="3"/>
      <c r="D1" s="3">
        <v>172</v>
      </c>
      <c r="E1" s="4"/>
      <c r="F1" s="4"/>
      <c r="G1" s="4"/>
      <c r="H1" s="5"/>
      <c r="I1" s="4"/>
    </row>
    <row r="2" spans="1:9" s="6" customFormat="1">
      <c r="A2" s="60" t="s">
        <v>224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223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>
      <c r="A5" s="19" t="s">
        <v>0</v>
      </c>
      <c r="B5" s="110" t="s">
        <v>14</v>
      </c>
      <c r="C5" s="111"/>
      <c r="D5" s="111"/>
      <c r="E5" s="111"/>
      <c r="F5" s="111"/>
      <c r="G5" s="111"/>
      <c r="H5" s="111"/>
      <c r="I5" s="111"/>
    </row>
    <row r="6" spans="1:9" s="14" customFormat="1" ht="13.5" thickBot="1">
      <c r="A6" s="19" t="s">
        <v>1</v>
      </c>
      <c r="B6" s="110" t="s">
        <v>15</v>
      </c>
      <c r="C6" s="111"/>
      <c r="D6" s="111"/>
      <c r="E6" s="111"/>
      <c r="F6" s="111"/>
      <c r="G6" s="17"/>
      <c r="H6" s="18"/>
      <c r="I6" s="17"/>
    </row>
    <row r="7" spans="1:9" s="14" customFormat="1" ht="15" thickTop="1" thickBot="1">
      <c r="A7" s="19" t="s">
        <v>2</v>
      </c>
      <c r="B7" s="110" t="s">
        <v>16</v>
      </c>
      <c r="C7" s="111"/>
      <c r="D7" s="111"/>
      <c r="E7" s="111"/>
      <c r="F7" s="111"/>
      <c r="G7" s="20" t="s">
        <v>13</v>
      </c>
      <c r="H7" s="21"/>
      <c r="I7" s="22">
        <f>I236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219</v>
      </c>
      <c r="F9" s="29"/>
      <c r="G9" s="30"/>
      <c r="H9" s="31" t="s">
        <v>221</v>
      </c>
      <c r="I9" s="32" t="s">
        <v>13</v>
      </c>
    </row>
    <row r="10" spans="1:9" ht="25.5">
      <c r="A10" s="112" t="s">
        <v>6</v>
      </c>
      <c r="B10" s="113" t="s">
        <v>7</v>
      </c>
      <c r="C10" s="114" t="s">
        <v>8</v>
      </c>
      <c r="D10" s="115"/>
      <c r="E10" s="116" t="s">
        <v>10</v>
      </c>
      <c r="F10" s="116" t="s">
        <v>11</v>
      </c>
      <c r="G10" s="116" t="s">
        <v>12</v>
      </c>
      <c r="H10" s="34" t="s">
        <v>222</v>
      </c>
      <c r="I10" s="35"/>
    </row>
    <row r="11" spans="1:9">
      <c r="A11" s="42"/>
      <c r="B11" s="43"/>
      <c r="C11" s="44"/>
      <c r="D11" s="45"/>
      <c r="E11" s="40"/>
      <c r="F11" s="40"/>
      <c r="G11" s="40"/>
      <c r="H11" s="40"/>
      <c r="I11" s="40"/>
    </row>
    <row r="12" spans="1:9">
      <c r="A12" s="91"/>
      <c r="B12" s="62" t="s">
        <v>225</v>
      </c>
      <c r="C12" s="63"/>
      <c r="D12" s="64"/>
      <c r="E12" s="92"/>
      <c r="F12" s="92"/>
      <c r="G12" s="92"/>
      <c r="H12" s="92"/>
      <c r="I12" s="92"/>
    </row>
    <row r="13" spans="1:9">
      <c r="A13" s="93"/>
      <c r="B13" s="94" t="s">
        <v>17</v>
      </c>
      <c r="C13" s="95"/>
      <c r="D13" s="94"/>
      <c r="E13" s="96"/>
      <c r="F13" s="96"/>
      <c r="G13" s="96"/>
      <c r="H13" s="96"/>
      <c r="I13" s="85" t="s">
        <v>18</v>
      </c>
    </row>
    <row r="14" spans="1:9" ht="38.25">
      <c r="A14" s="86">
        <v>1</v>
      </c>
      <c r="B14" s="87" t="s">
        <v>19</v>
      </c>
      <c r="C14" s="88" t="s">
        <v>20</v>
      </c>
      <c r="D14" s="89">
        <v>100</v>
      </c>
      <c r="E14" s="90"/>
      <c r="F14" s="90"/>
      <c r="G14" s="90"/>
      <c r="H14" s="90"/>
      <c r="I14" s="90">
        <f t="shared" ref="I14:I20" si="0">ROUND(H14*D14,2)</f>
        <v>0</v>
      </c>
    </row>
    <row r="15" spans="1:9">
      <c r="A15" s="70">
        <v>2</v>
      </c>
      <c r="B15" s="71" t="s">
        <v>21</v>
      </c>
      <c r="C15" s="72" t="s">
        <v>20</v>
      </c>
      <c r="D15" s="73">
        <v>15</v>
      </c>
      <c r="E15" s="74"/>
      <c r="F15" s="74"/>
      <c r="G15" s="74"/>
      <c r="H15" s="74"/>
      <c r="I15" s="74">
        <f t="shared" si="0"/>
        <v>0</v>
      </c>
    </row>
    <row r="16" spans="1:9">
      <c r="A16" s="70">
        <v>3</v>
      </c>
      <c r="B16" s="71" t="s">
        <v>22</v>
      </c>
      <c r="C16" s="72" t="s">
        <v>20</v>
      </c>
      <c r="D16" s="73">
        <v>40</v>
      </c>
      <c r="E16" s="74"/>
      <c r="F16" s="74"/>
      <c r="G16" s="74"/>
      <c r="H16" s="74"/>
      <c r="I16" s="74">
        <f t="shared" si="0"/>
        <v>0</v>
      </c>
    </row>
    <row r="17" spans="1:9">
      <c r="A17" s="70">
        <v>4</v>
      </c>
      <c r="B17" s="71" t="s">
        <v>23</v>
      </c>
      <c r="C17" s="72" t="s">
        <v>20</v>
      </c>
      <c r="D17" s="73">
        <v>10</v>
      </c>
      <c r="E17" s="74"/>
      <c r="F17" s="74"/>
      <c r="G17" s="74"/>
      <c r="H17" s="74"/>
      <c r="I17" s="74">
        <f t="shared" si="0"/>
        <v>0</v>
      </c>
    </row>
    <row r="18" spans="1:9" ht="51">
      <c r="A18" s="70">
        <v>5</v>
      </c>
      <c r="B18" s="71" t="s">
        <v>24</v>
      </c>
      <c r="C18" s="72" t="s">
        <v>20</v>
      </c>
      <c r="D18" s="73">
        <v>60</v>
      </c>
      <c r="E18" s="74"/>
      <c r="F18" s="74"/>
      <c r="G18" s="74"/>
      <c r="H18" s="74"/>
      <c r="I18" s="74">
        <f t="shared" si="0"/>
        <v>0</v>
      </c>
    </row>
    <row r="19" spans="1:9">
      <c r="A19" s="65">
        <v>6</v>
      </c>
      <c r="B19" s="66" t="s">
        <v>25</v>
      </c>
      <c r="C19" s="67" t="s">
        <v>20</v>
      </c>
      <c r="D19" s="68">
        <v>20</v>
      </c>
      <c r="E19" s="69"/>
      <c r="F19" s="69"/>
      <c r="G19" s="69"/>
      <c r="H19" s="69"/>
      <c r="I19" s="69">
        <f t="shared" si="0"/>
        <v>0</v>
      </c>
    </row>
    <row r="20" spans="1:9">
      <c r="A20" s="70">
        <v>7</v>
      </c>
      <c r="B20" s="71" t="s">
        <v>26</v>
      </c>
      <c r="C20" s="72" t="s">
        <v>20</v>
      </c>
      <c r="D20" s="73">
        <v>2</v>
      </c>
      <c r="E20" s="74"/>
      <c r="F20" s="74"/>
      <c r="G20" s="74"/>
      <c r="H20" s="74"/>
      <c r="I20" s="74">
        <f t="shared" si="0"/>
        <v>0</v>
      </c>
    </row>
    <row r="21" spans="1:9">
      <c r="A21" s="76"/>
      <c r="B21" s="77" t="s">
        <v>27</v>
      </c>
      <c r="C21" s="78"/>
      <c r="D21" s="79"/>
      <c r="E21" s="75"/>
      <c r="F21" s="75"/>
      <c r="G21" s="75"/>
      <c r="H21" s="75"/>
      <c r="I21" s="75" t="str">
        <f>TEXT(SUM(I13:I20),"0,00")</f>
        <v>0,00</v>
      </c>
    </row>
    <row r="22" spans="1:9">
      <c r="A22" s="37"/>
      <c r="B22" s="38" t="s">
        <v>28</v>
      </c>
      <c r="C22" s="39"/>
      <c r="D22" s="38"/>
      <c r="E22" s="40"/>
      <c r="F22" s="40"/>
      <c r="G22" s="40"/>
      <c r="H22" s="40"/>
      <c r="I22" s="41" t="s">
        <v>18</v>
      </c>
    </row>
    <row r="23" spans="1:9">
      <c r="A23" s="70">
        <v>8</v>
      </c>
      <c r="B23" s="71" t="s">
        <v>29</v>
      </c>
      <c r="C23" s="72" t="s">
        <v>30</v>
      </c>
      <c r="D23" s="73">
        <v>2</v>
      </c>
      <c r="E23" s="74"/>
      <c r="F23" s="74"/>
      <c r="G23" s="74"/>
      <c r="H23" s="74"/>
      <c r="I23" s="74">
        <f>ROUND(H23*D23,2)</f>
        <v>0</v>
      </c>
    </row>
    <row r="24" spans="1:9">
      <c r="A24" s="70">
        <v>9</v>
      </c>
      <c r="B24" s="71" t="s">
        <v>31</v>
      </c>
      <c r="C24" s="72" t="s">
        <v>30</v>
      </c>
      <c r="D24" s="73">
        <v>21</v>
      </c>
      <c r="E24" s="74"/>
      <c r="F24" s="74"/>
      <c r="G24" s="74"/>
      <c r="H24" s="74"/>
      <c r="I24" s="74">
        <f>ROUND(H24*D24,2)</f>
        <v>0</v>
      </c>
    </row>
    <row r="25" spans="1:9">
      <c r="A25" s="70">
        <v>10</v>
      </c>
      <c r="B25" s="71" t="s">
        <v>32</v>
      </c>
      <c r="C25" s="72" t="s">
        <v>30</v>
      </c>
      <c r="D25" s="73">
        <v>1</v>
      </c>
      <c r="E25" s="74"/>
      <c r="F25" s="74"/>
      <c r="G25" s="74"/>
      <c r="H25" s="74"/>
      <c r="I25" s="74">
        <f>ROUND(H25*D25,2)</f>
        <v>0</v>
      </c>
    </row>
    <row r="26" spans="1:9">
      <c r="A26" s="65">
        <v>11</v>
      </c>
      <c r="B26" s="66" t="s">
        <v>33</v>
      </c>
      <c r="C26" s="67" t="s">
        <v>30</v>
      </c>
      <c r="D26" s="68">
        <v>2</v>
      </c>
      <c r="E26" s="69"/>
      <c r="F26" s="69"/>
      <c r="G26" s="69"/>
      <c r="H26" s="69"/>
      <c r="I26" s="69">
        <f>ROUND(H26*D26,2)</f>
        <v>0</v>
      </c>
    </row>
    <row r="27" spans="1:9">
      <c r="A27" s="70">
        <v>12</v>
      </c>
      <c r="B27" s="71" t="s">
        <v>34</v>
      </c>
      <c r="C27" s="72" t="s">
        <v>30</v>
      </c>
      <c r="D27" s="73">
        <v>4</v>
      </c>
      <c r="E27" s="74"/>
      <c r="F27" s="74"/>
      <c r="G27" s="74"/>
      <c r="H27" s="74"/>
      <c r="I27" s="74">
        <f>ROUND(H27*D27,2)</f>
        <v>0</v>
      </c>
    </row>
    <row r="28" spans="1:9">
      <c r="A28" s="76"/>
      <c r="B28" s="77" t="s">
        <v>35</v>
      </c>
      <c r="C28" s="78"/>
      <c r="D28" s="79"/>
      <c r="E28" s="75"/>
      <c r="F28" s="75"/>
      <c r="G28" s="75"/>
      <c r="H28" s="75"/>
      <c r="I28" s="75" t="str">
        <f>TEXT(SUM(I22:I27),"0,00")</f>
        <v>0,00</v>
      </c>
    </row>
    <row r="29" spans="1:9">
      <c r="A29" s="37"/>
      <c r="B29" s="38" t="s">
        <v>36</v>
      </c>
      <c r="C29" s="39"/>
      <c r="D29" s="38"/>
      <c r="E29" s="40"/>
      <c r="F29" s="40"/>
      <c r="G29" s="40"/>
      <c r="H29" s="40"/>
      <c r="I29" s="41" t="s">
        <v>18</v>
      </c>
    </row>
    <row r="30" spans="1:9" ht="25.5">
      <c r="A30" s="70">
        <v>13</v>
      </c>
      <c r="B30" s="71" t="s">
        <v>37</v>
      </c>
      <c r="C30" s="72" t="s">
        <v>20</v>
      </c>
      <c r="D30" s="73">
        <v>100</v>
      </c>
      <c r="E30" s="74"/>
      <c r="F30" s="74"/>
      <c r="G30" s="74"/>
      <c r="H30" s="74"/>
      <c r="I30" s="74">
        <f>ROUND(H30*D30,2)</f>
        <v>0</v>
      </c>
    </row>
    <row r="31" spans="1:9" ht="25.5">
      <c r="A31" s="70">
        <v>14</v>
      </c>
      <c r="B31" s="71" t="s">
        <v>38</v>
      </c>
      <c r="C31" s="72" t="s">
        <v>20</v>
      </c>
      <c r="D31" s="73">
        <v>15</v>
      </c>
      <c r="E31" s="74"/>
      <c r="F31" s="74"/>
      <c r="G31" s="74"/>
      <c r="H31" s="74"/>
      <c r="I31" s="74">
        <f>ROUND(H31*D31,2)</f>
        <v>0</v>
      </c>
    </row>
    <row r="32" spans="1:9" ht="25.5">
      <c r="A32" s="65">
        <v>15</v>
      </c>
      <c r="B32" s="66" t="s">
        <v>39</v>
      </c>
      <c r="C32" s="67" t="s">
        <v>20</v>
      </c>
      <c r="D32" s="68">
        <v>33</v>
      </c>
      <c r="E32" s="69"/>
      <c r="F32" s="69"/>
      <c r="G32" s="69"/>
      <c r="H32" s="69"/>
      <c r="I32" s="69">
        <f>ROUND(H32*D32,2)</f>
        <v>0</v>
      </c>
    </row>
    <row r="33" spans="1:10" ht="25.5">
      <c r="A33" s="70">
        <v>16</v>
      </c>
      <c r="B33" s="71" t="s">
        <v>40</v>
      </c>
      <c r="C33" s="72" t="s">
        <v>20</v>
      </c>
      <c r="D33" s="73">
        <v>10</v>
      </c>
      <c r="E33" s="74"/>
      <c r="F33" s="74"/>
      <c r="G33" s="74"/>
      <c r="H33" s="74"/>
      <c r="I33" s="74">
        <f>ROUND(H33*D33,2)</f>
        <v>0</v>
      </c>
    </row>
    <row r="34" spans="1:10">
      <c r="A34" s="76"/>
      <c r="B34" s="77" t="s">
        <v>41</v>
      </c>
      <c r="C34" s="78"/>
      <c r="D34" s="79"/>
      <c r="E34" s="75"/>
      <c r="F34" s="75"/>
      <c r="G34" s="75"/>
      <c r="H34" s="75"/>
      <c r="I34" s="75" t="str">
        <f>TEXT(SUM(I29:I33),"0,00")</f>
        <v>0,00</v>
      </c>
    </row>
    <row r="35" spans="1:10">
      <c r="A35" s="37"/>
      <c r="B35" s="38" t="s">
        <v>42</v>
      </c>
      <c r="C35" s="39"/>
      <c r="D35" s="38"/>
      <c r="E35" s="40"/>
      <c r="F35" s="40"/>
      <c r="G35" s="40"/>
      <c r="H35" s="40"/>
      <c r="I35" s="41" t="s">
        <v>18</v>
      </c>
    </row>
    <row r="36" spans="1:10" ht="25.5">
      <c r="A36" s="70">
        <v>17</v>
      </c>
      <c r="B36" s="71" t="s">
        <v>43</v>
      </c>
      <c r="C36" s="72" t="s">
        <v>20</v>
      </c>
      <c r="D36" s="73">
        <v>238</v>
      </c>
      <c r="E36" s="74"/>
      <c r="F36" s="74"/>
      <c r="G36" s="74"/>
      <c r="H36" s="74"/>
      <c r="I36" s="74">
        <f>ROUND(H36*D36,2)</f>
        <v>0</v>
      </c>
    </row>
    <row r="37" spans="1:10" ht="25.5">
      <c r="A37" s="70">
        <v>18</v>
      </c>
      <c r="B37" s="71" t="s">
        <v>44</v>
      </c>
      <c r="C37" s="72" t="s">
        <v>20</v>
      </c>
      <c r="D37" s="73">
        <v>238</v>
      </c>
      <c r="E37" s="74"/>
      <c r="F37" s="74"/>
      <c r="G37" s="74"/>
      <c r="H37" s="74"/>
      <c r="I37" s="74">
        <f>ROUND(H37*D37,2)</f>
        <v>0</v>
      </c>
    </row>
    <row r="38" spans="1:10">
      <c r="A38" s="70">
        <v>19</v>
      </c>
      <c r="B38" s="71" t="s">
        <v>45</v>
      </c>
      <c r="C38" s="72" t="s">
        <v>46</v>
      </c>
      <c r="D38" s="73">
        <v>1</v>
      </c>
      <c r="E38" s="74"/>
      <c r="F38" s="74"/>
      <c r="G38" s="74"/>
      <c r="H38" s="74"/>
      <c r="I38" s="74">
        <f>ROUND(H38*D38,2)</f>
        <v>0</v>
      </c>
    </row>
    <row r="39" spans="1:10">
      <c r="A39" s="65">
        <v>20</v>
      </c>
      <c r="B39" s="66" t="s">
        <v>47</v>
      </c>
      <c r="C39" s="67" t="s">
        <v>30</v>
      </c>
      <c r="D39" s="68">
        <v>1</v>
      </c>
      <c r="E39" s="69"/>
      <c r="F39" s="69"/>
      <c r="G39" s="69"/>
      <c r="H39" s="69"/>
      <c r="I39" s="69">
        <f>ROUND(H39*D39,2)</f>
        <v>0</v>
      </c>
    </row>
    <row r="40" spans="1:10">
      <c r="A40" s="65">
        <v>21</v>
      </c>
      <c r="B40" s="66" t="s">
        <v>48</v>
      </c>
      <c r="C40" s="67" t="s">
        <v>30</v>
      </c>
      <c r="D40" s="68">
        <v>1</v>
      </c>
      <c r="E40" s="69"/>
      <c r="F40" s="69"/>
      <c r="G40" s="69"/>
      <c r="H40" s="69"/>
      <c r="I40" s="69">
        <f>ROUND(H40*D40,2)</f>
        <v>0</v>
      </c>
    </row>
    <row r="41" spans="1:10">
      <c r="A41" s="76"/>
      <c r="B41" s="77" t="s">
        <v>49</v>
      </c>
      <c r="C41" s="78"/>
      <c r="D41" s="79"/>
      <c r="E41" s="75"/>
      <c r="F41" s="75"/>
      <c r="G41" s="75"/>
      <c r="H41" s="75"/>
      <c r="I41" s="75" t="str">
        <f>TEXT(SUM(I35:I40),"0,00")</f>
        <v>0,00</v>
      </c>
    </row>
    <row r="42" spans="1:10">
      <c r="A42" s="84"/>
      <c r="B42" s="77" t="s">
        <v>50</v>
      </c>
      <c r="C42" s="78"/>
      <c r="D42" s="79"/>
      <c r="E42" s="75"/>
      <c r="F42" s="75"/>
      <c r="G42" s="75"/>
      <c r="H42" s="75"/>
      <c r="I42" s="75" t="str">
        <f>TEXT(SUM(I12:I41),"0,00")</f>
        <v>0,00</v>
      </c>
      <c r="J42" s="48"/>
    </row>
    <row r="43" spans="1:10">
      <c r="A43" s="42"/>
      <c r="B43" s="43"/>
      <c r="C43" s="44"/>
      <c r="D43" s="45"/>
      <c r="E43" s="40"/>
      <c r="F43" s="40"/>
      <c r="G43" s="40"/>
      <c r="H43" s="40"/>
      <c r="I43" s="40"/>
    </row>
    <row r="44" spans="1:10">
      <c r="A44" s="91"/>
      <c r="B44" s="62" t="s">
        <v>51</v>
      </c>
      <c r="C44" s="63"/>
      <c r="D44" s="64"/>
      <c r="E44" s="92"/>
      <c r="F44" s="92"/>
      <c r="G44" s="92"/>
      <c r="H44" s="92"/>
      <c r="I44" s="92"/>
    </row>
    <row r="45" spans="1:10">
      <c r="A45" s="93"/>
      <c r="B45" s="94" t="s">
        <v>17</v>
      </c>
      <c r="C45" s="95"/>
      <c r="D45" s="94"/>
      <c r="E45" s="96"/>
      <c r="F45" s="96"/>
      <c r="G45" s="96"/>
      <c r="H45" s="96"/>
      <c r="I45" s="85" t="s">
        <v>18</v>
      </c>
    </row>
    <row r="46" spans="1:10" ht="38.25">
      <c r="A46" s="86">
        <v>22</v>
      </c>
      <c r="B46" s="87" t="s">
        <v>19</v>
      </c>
      <c r="C46" s="88" t="s">
        <v>20</v>
      </c>
      <c r="D46" s="89">
        <v>10</v>
      </c>
      <c r="E46" s="90"/>
      <c r="F46" s="90"/>
      <c r="G46" s="90"/>
      <c r="H46" s="90"/>
      <c r="I46" s="90">
        <f t="shared" ref="I46:I52" si="1">ROUND(H46*D46,2)</f>
        <v>0</v>
      </c>
    </row>
    <row r="47" spans="1:10">
      <c r="A47" s="70">
        <v>23</v>
      </c>
      <c r="B47" s="71" t="s">
        <v>52</v>
      </c>
      <c r="C47" s="72" t="s">
        <v>20</v>
      </c>
      <c r="D47" s="73">
        <v>70</v>
      </c>
      <c r="E47" s="74"/>
      <c r="F47" s="74"/>
      <c r="G47" s="74"/>
      <c r="H47" s="74"/>
      <c r="I47" s="74">
        <f t="shared" si="1"/>
        <v>0</v>
      </c>
    </row>
    <row r="48" spans="1:10">
      <c r="A48" s="70">
        <v>24</v>
      </c>
      <c r="B48" s="71" t="s">
        <v>53</v>
      </c>
      <c r="C48" s="72" t="s">
        <v>20</v>
      </c>
      <c r="D48" s="73">
        <v>25</v>
      </c>
      <c r="E48" s="74"/>
      <c r="F48" s="74"/>
      <c r="G48" s="74"/>
      <c r="H48" s="74"/>
      <c r="I48" s="74">
        <f t="shared" si="1"/>
        <v>0</v>
      </c>
    </row>
    <row r="49" spans="1:9">
      <c r="A49" s="70">
        <v>25</v>
      </c>
      <c r="B49" s="71" t="s">
        <v>54</v>
      </c>
      <c r="C49" s="72" t="s">
        <v>20</v>
      </c>
      <c r="D49" s="73">
        <v>2</v>
      </c>
      <c r="E49" s="74"/>
      <c r="F49" s="74"/>
      <c r="G49" s="74"/>
      <c r="H49" s="74"/>
      <c r="I49" s="74">
        <f t="shared" si="1"/>
        <v>0</v>
      </c>
    </row>
    <row r="50" spans="1:9">
      <c r="A50" s="70">
        <v>26</v>
      </c>
      <c r="B50" s="71" t="s">
        <v>55</v>
      </c>
      <c r="C50" s="72" t="s">
        <v>20</v>
      </c>
      <c r="D50" s="73">
        <v>45</v>
      </c>
      <c r="E50" s="74"/>
      <c r="F50" s="74"/>
      <c r="G50" s="74"/>
      <c r="H50" s="74"/>
      <c r="I50" s="74">
        <f t="shared" si="1"/>
        <v>0</v>
      </c>
    </row>
    <row r="51" spans="1:9" ht="51">
      <c r="A51" s="65">
        <v>27</v>
      </c>
      <c r="B51" s="66" t="s">
        <v>56</v>
      </c>
      <c r="C51" s="67" t="s">
        <v>20</v>
      </c>
      <c r="D51" s="68">
        <v>70</v>
      </c>
      <c r="E51" s="69"/>
      <c r="F51" s="69"/>
      <c r="G51" s="69"/>
      <c r="H51" s="69"/>
      <c r="I51" s="69">
        <f t="shared" si="1"/>
        <v>0</v>
      </c>
    </row>
    <row r="52" spans="1:9">
      <c r="A52" s="70">
        <v>28</v>
      </c>
      <c r="B52" s="71" t="s">
        <v>25</v>
      </c>
      <c r="C52" s="72" t="s">
        <v>20</v>
      </c>
      <c r="D52" s="73">
        <v>40</v>
      </c>
      <c r="E52" s="74"/>
      <c r="F52" s="74"/>
      <c r="G52" s="74"/>
      <c r="H52" s="74"/>
      <c r="I52" s="74">
        <f t="shared" si="1"/>
        <v>0</v>
      </c>
    </row>
    <row r="53" spans="1:9">
      <c r="A53" s="76"/>
      <c r="B53" s="77" t="s">
        <v>27</v>
      </c>
      <c r="C53" s="78"/>
      <c r="D53" s="79"/>
      <c r="E53" s="75"/>
      <c r="F53" s="75"/>
      <c r="G53" s="75"/>
      <c r="H53" s="75"/>
      <c r="I53" s="75" t="str">
        <f>TEXT(SUM(I45:I52),"0,00")</f>
        <v>0,00</v>
      </c>
    </row>
    <row r="54" spans="1:9">
      <c r="A54" s="37"/>
      <c r="B54" s="38" t="s">
        <v>28</v>
      </c>
      <c r="C54" s="39"/>
      <c r="D54" s="38"/>
      <c r="E54" s="40"/>
      <c r="F54" s="40"/>
      <c r="G54" s="40"/>
      <c r="H54" s="40"/>
      <c r="I54" s="41" t="s">
        <v>18</v>
      </c>
    </row>
    <row r="55" spans="1:9">
      <c r="A55" s="70">
        <v>29</v>
      </c>
      <c r="B55" s="71" t="s">
        <v>29</v>
      </c>
      <c r="C55" s="72" t="s">
        <v>30</v>
      </c>
      <c r="D55" s="73">
        <v>1</v>
      </c>
      <c r="E55" s="74"/>
      <c r="F55" s="74"/>
      <c r="G55" s="74"/>
      <c r="H55" s="74"/>
      <c r="I55" s="74">
        <f t="shared" ref="I55:I61" si="2">ROUND(H55*D55,2)</f>
        <v>0</v>
      </c>
    </row>
    <row r="56" spans="1:9">
      <c r="A56" s="70">
        <v>30</v>
      </c>
      <c r="B56" s="71" t="s">
        <v>31</v>
      </c>
      <c r="C56" s="72" t="s">
        <v>30</v>
      </c>
      <c r="D56" s="73">
        <v>1</v>
      </c>
      <c r="E56" s="74"/>
      <c r="F56" s="74"/>
      <c r="G56" s="74"/>
      <c r="H56" s="74"/>
      <c r="I56" s="74">
        <f t="shared" si="2"/>
        <v>0</v>
      </c>
    </row>
    <row r="57" spans="1:9">
      <c r="A57" s="70">
        <v>31</v>
      </c>
      <c r="B57" s="71" t="s">
        <v>32</v>
      </c>
      <c r="C57" s="72" t="s">
        <v>30</v>
      </c>
      <c r="D57" s="73">
        <v>7</v>
      </c>
      <c r="E57" s="74"/>
      <c r="F57" s="74"/>
      <c r="G57" s="74"/>
      <c r="H57" s="74"/>
      <c r="I57" s="74">
        <f t="shared" si="2"/>
        <v>0</v>
      </c>
    </row>
    <row r="58" spans="1:9">
      <c r="A58" s="70">
        <v>32</v>
      </c>
      <c r="B58" s="71" t="s">
        <v>57</v>
      </c>
      <c r="C58" s="72" t="s">
        <v>30</v>
      </c>
      <c r="D58" s="73">
        <v>1</v>
      </c>
      <c r="E58" s="74"/>
      <c r="F58" s="74"/>
      <c r="G58" s="74"/>
      <c r="H58" s="74"/>
      <c r="I58" s="74">
        <f t="shared" si="2"/>
        <v>0</v>
      </c>
    </row>
    <row r="59" spans="1:9">
      <c r="A59" s="70">
        <v>33</v>
      </c>
      <c r="B59" s="71" t="s">
        <v>58</v>
      </c>
      <c r="C59" s="72" t="s">
        <v>30</v>
      </c>
      <c r="D59" s="73">
        <v>1</v>
      </c>
      <c r="E59" s="74"/>
      <c r="F59" s="74"/>
      <c r="G59" s="74"/>
      <c r="H59" s="74"/>
      <c r="I59" s="74">
        <f t="shared" si="2"/>
        <v>0</v>
      </c>
    </row>
    <row r="60" spans="1:9">
      <c r="A60" s="65">
        <v>34</v>
      </c>
      <c r="B60" s="66" t="s">
        <v>59</v>
      </c>
      <c r="C60" s="67" t="s">
        <v>30</v>
      </c>
      <c r="D60" s="68">
        <v>2</v>
      </c>
      <c r="E60" s="69"/>
      <c r="F60" s="69"/>
      <c r="G60" s="69"/>
      <c r="H60" s="69"/>
      <c r="I60" s="69">
        <f t="shared" si="2"/>
        <v>0</v>
      </c>
    </row>
    <row r="61" spans="1:9">
      <c r="A61" s="70">
        <v>35</v>
      </c>
      <c r="B61" s="71" t="s">
        <v>60</v>
      </c>
      <c r="C61" s="72" t="s">
        <v>30</v>
      </c>
      <c r="D61" s="73">
        <v>2</v>
      </c>
      <c r="E61" s="74"/>
      <c r="F61" s="74"/>
      <c r="G61" s="74"/>
      <c r="H61" s="74"/>
      <c r="I61" s="74">
        <f t="shared" si="2"/>
        <v>0</v>
      </c>
    </row>
    <row r="62" spans="1:9">
      <c r="A62" s="76"/>
      <c r="B62" s="77" t="s">
        <v>35</v>
      </c>
      <c r="C62" s="78"/>
      <c r="D62" s="79"/>
      <c r="E62" s="75"/>
      <c r="F62" s="75"/>
      <c r="G62" s="75"/>
      <c r="H62" s="75"/>
      <c r="I62" s="75" t="str">
        <f>TEXT(SUM(I54:I61),"0,00")</f>
        <v>0,00</v>
      </c>
    </row>
    <row r="63" spans="1:9">
      <c r="A63" s="37"/>
      <c r="B63" s="38" t="s">
        <v>36</v>
      </c>
      <c r="C63" s="39"/>
      <c r="D63" s="38"/>
      <c r="E63" s="40"/>
      <c r="F63" s="40"/>
      <c r="G63" s="40"/>
      <c r="H63" s="40"/>
      <c r="I63" s="41" t="s">
        <v>18</v>
      </c>
    </row>
    <row r="64" spans="1:9" ht="25.5">
      <c r="A64" s="70">
        <v>36</v>
      </c>
      <c r="B64" s="71" t="s">
        <v>61</v>
      </c>
      <c r="C64" s="72" t="s">
        <v>20</v>
      </c>
      <c r="D64" s="73">
        <v>30</v>
      </c>
      <c r="E64" s="74"/>
      <c r="F64" s="74"/>
      <c r="G64" s="74"/>
      <c r="H64" s="74"/>
      <c r="I64" s="74">
        <f>ROUND(H64*D64,2)</f>
        <v>0</v>
      </c>
    </row>
    <row r="65" spans="1:10" ht="25.5">
      <c r="A65" s="70">
        <v>37</v>
      </c>
      <c r="B65" s="71" t="s">
        <v>62</v>
      </c>
      <c r="C65" s="72" t="s">
        <v>20</v>
      </c>
      <c r="D65" s="73">
        <v>10</v>
      </c>
      <c r="E65" s="74"/>
      <c r="F65" s="74"/>
      <c r="G65" s="74"/>
      <c r="H65" s="74"/>
      <c r="I65" s="74">
        <f>ROUND(H65*D65,2)</f>
        <v>0</v>
      </c>
    </row>
    <row r="66" spans="1:10" ht="25.5">
      <c r="A66" s="70">
        <v>38</v>
      </c>
      <c r="B66" s="71" t="s">
        <v>63</v>
      </c>
      <c r="C66" s="72" t="s">
        <v>20</v>
      </c>
      <c r="D66" s="73">
        <v>25</v>
      </c>
      <c r="E66" s="74"/>
      <c r="F66" s="74"/>
      <c r="G66" s="74"/>
      <c r="H66" s="74"/>
      <c r="I66" s="74">
        <f>ROUND(H66*D66,2)</f>
        <v>0</v>
      </c>
    </row>
    <row r="67" spans="1:10" ht="25.5">
      <c r="A67" s="65">
        <v>39</v>
      </c>
      <c r="B67" s="66" t="s">
        <v>64</v>
      </c>
      <c r="C67" s="67" t="s">
        <v>20</v>
      </c>
      <c r="D67" s="68">
        <v>2</v>
      </c>
      <c r="E67" s="69"/>
      <c r="F67" s="69"/>
      <c r="G67" s="69"/>
      <c r="H67" s="69"/>
      <c r="I67" s="69">
        <f>ROUND(H67*D67,2)</f>
        <v>0</v>
      </c>
    </row>
    <row r="68" spans="1:10" ht="25.5">
      <c r="A68" s="70">
        <v>40</v>
      </c>
      <c r="B68" s="71" t="s">
        <v>65</v>
      </c>
      <c r="C68" s="72" t="s">
        <v>20</v>
      </c>
      <c r="D68" s="73">
        <v>45</v>
      </c>
      <c r="E68" s="74"/>
      <c r="F68" s="74"/>
      <c r="G68" s="74"/>
      <c r="H68" s="74"/>
      <c r="I68" s="74">
        <f>ROUND(H68*D68,2)</f>
        <v>0</v>
      </c>
    </row>
    <row r="69" spans="1:10">
      <c r="A69" s="76"/>
      <c r="B69" s="77" t="s">
        <v>41</v>
      </c>
      <c r="C69" s="78"/>
      <c r="D69" s="79"/>
      <c r="E69" s="75"/>
      <c r="F69" s="75"/>
      <c r="G69" s="75"/>
      <c r="H69" s="75"/>
      <c r="I69" s="75" t="str">
        <f>TEXT(SUM(I63:I68),"0,00")</f>
        <v>0,00</v>
      </c>
    </row>
    <row r="70" spans="1:10">
      <c r="A70" s="37"/>
      <c r="B70" s="38" t="s">
        <v>42</v>
      </c>
      <c r="C70" s="39"/>
      <c r="D70" s="38"/>
      <c r="E70" s="40"/>
      <c r="F70" s="40"/>
      <c r="G70" s="40"/>
      <c r="H70" s="40"/>
      <c r="I70" s="41" t="s">
        <v>18</v>
      </c>
    </row>
    <row r="71" spans="1:10" ht="25.5">
      <c r="A71" s="70">
        <v>41</v>
      </c>
      <c r="B71" s="71" t="s">
        <v>66</v>
      </c>
      <c r="C71" s="72" t="s">
        <v>20</v>
      </c>
      <c r="D71" s="73">
        <v>262</v>
      </c>
      <c r="E71" s="74"/>
      <c r="F71" s="74"/>
      <c r="G71" s="74"/>
      <c r="H71" s="74"/>
      <c r="I71" s="74">
        <f>ROUND(H71*D71,2)</f>
        <v>0</v>
      </c>
    </row>
    <row r="72" spans="1:10" ht="25.5">
      <c r="A72" s="70">
        <v>42</v>
      </c>
      <c r="B72" s="71" t="s">
        <v>67</v>
      </c>
      <c r="C72" s="72" t="s">
        <v>20</v>
      </c>
      <c r="D72" s="73">
        <v>262</v>
      </c>
      <c r="E72" s="74"/>
      <c r="F72" s="74"/>
      <c r="G72" s="74"/>
      <c r="H72" s="74"/>
      <c r="I72" s="74">
        <f>ROUND(H72*D72,2)</f>
        <v>0</v>
      </c>
    </row>
    <row r="73" spans="1:10">
      <c r="A73" s="65">
        <v>43</v>
      </c>
      <c r="B73" s="66" t="s">
        <v>45</v>
      </c>
      <c r="C73" s="67" t="s">
        <v>46</v>
      </c>
      <c r="D73" s="68">
        <v>1</v>
      </c>
      <c r="E73" s="69"/>
      <c r="F73" s="69"/>
      <c r="G73" s="69"/>
      <c r="H73" s="69"/>
      <c r="I73" s="69">
        <f>ROUND(H73*D73,2)</f>
        <v>0</v>
      </c>
    </row>
    <row r="74" spans="1:10">
      <c r="A74" s="65">
        <v>44</v>
      </c>
      <c r="B74" s="66" t="s">
        <v>68</v>
      </c>
      <c r="C74" s="67" t="s">
        <v>30</v>
      </c>
      <c r="D74" s="68">
        <v>1</v>
      </c>
      <c r="E74" s="69"/>
      <c r="F74" s="69"/>
      <c r="G74" s="69"/>
      <c r="H74" s="69"/>
      <c r="I74" s="69">
        <f>ROUND(H74*D74,2)</f>
        <v>0</v>
      </c>
    </row>
    <row r="75" spans="1:10">
      <c r="A75" s="76"/>
      <c r="B75" s="77" t="s">
        <v>49</v>
      </c>
      <c r="C75" s="78"/>
      <c r="D75" s="79"/>
      <c r="E75" s="75"/>
      <c r="F75" s="75"/>
      <c r="G75" s="75"/>
      <c r="H75" s="75"/>
      <c r="I75" s="75" t="str">
        <f>TEXT(SUM(I70:I74),"0,00")</f>
        <v>0,00</v>
      </c>
    </row>
    <row r="76" spans="1:10">
      <c r="A76" s="84"/>
      <c r="B76" s="77" t="s">
        <v>69</v>
      </c>
      <c r="C76" s="78"/>
      <c r="D76" s="79"/>
      <c r="E76" s="75"/>
      <c r="F76" s="75"/>
      <c r="G76" s="75"/>
      <c r="H76" s="75"/>
      <c r="I76" s="75" t="str">
        <f>TEXT(SUM(I44:I75),"0,00")</f>
        <v>0,00</v>
      </c>
      <c r="J76" s="48"/>
    </row>
    <row r="77" spans="1:10">
      <c r="A77" s="42"/>
      <c r="B77" s="43"/>
      <c r="C77" s="44"/>
      <c r="D77" s="45"/>
      <c r="E77" s="40"/>
      <c r="F77" s="40"/>
      <c r="G77" s="40"/>
      <c r="H77" s="40"/>
      <c r="I77" s="40"/>
    </row>
    <row r="78" spans="1:10">
      <c r="A78" s="91"/>
      <c r="B78" s="62" t="s">
        <v>70</v>
      </c>
      <c r="C78" s="63"/>
      <c r="D78" s="64"/>
      <c r="E78" s="92"/>
      <c r="F78" s="92"/>
      <c r="G78" s="92"/>
      <c r="H78" s="92"/>
      <c r="I78" s="92"/>
    </row>
    <row r="79" spans="1:10">
      <c r="A79" s="93"/>
      <c r="B79" s="94" t="s">
        <v>71</v>
      </c>
      <c r="C79" s="95"/>
      <c r="D79" s="94"/>
      <c r="E79" s="96"/>
      <c r="F79" s="96"/>
      <c r="G79" s="96"/>
      <c r="H79" s="96"/>
      <c r="I79" s="85" t="s">
        <v>18</v>
      </c>
    </row>
    <row r="80" spans="1:10" ht="25.5">
      <c r="A80" s="86">
        <v>45</v>
      </c>
      <c r="B80" s="87" t="s">
        <v>72</v>
      </c>
      <c r="C80" s="88" t="s">
        <v>20</v>
      </c>
      <c r="D80" s="89">
        <v>70</v>
      </c>
      <c r="E80" s="90"/>
      <c r="F80" s="90"/>
      <c r="G80" s="90"/>
      <c r="H80" s="90"/>
      <c r="I80" s="90">
        <f>ROUND(H80*D80,2)</f>
        <v>0</v>
      </c>
    </row>
    <row r="81" spans="1:9" ht="51">
      <c r="A81" s="70">
        <v>46</v>
      </c>
      <c r="B81" s="71" t="s">
        <v>73</v>
      </c>
      <c r="C81" s="72" t="s">
        <v>20</v>
      </c>
      <c r="D81" s="73">
        <v>3</v>
      </c>
      <c r="E81" s="74"/>
      <c r="F81" s="74"/>
      <c r="G81" s="74"/>
      <c r="H81" s="74"/>
      <c r="I81" s="74">
        <f>ROUND(H81*D81,2)</f>
        <v>0</v>
      </c>
    </row>
    <row r="82" spans="1:9" ht="51">
      <c r="A82" s="70">
        <v>47</v>
      </c>
      <c r="B82" s="71" t="s">
        <v>74</v>
      </c>
      <c r="C82" s="72" t="s">
        <v>20</v>
      </c>
      <c r="D82" s="73">
        <v>64</v>
      </c>
      <c r="E82" s="74"/>
      <c r="F82" s="74"/>
      <c r="G82" s="74"/>
      <c r="H82" s="74"/>
      <c r="I82" s="74">
        <f>ROUND(H82*D82,2)</f>
        <v>0</v>
      </c>
    </row>
    <row r="83" spans="1:9" ht="51">
      <c r="A83" s="65">
        <v>48</v>
      </c>
      <c r="B83" s="66" t="s">
        <v>75</v>
      </c>
      <c r="C83" s="67" t="s">
        <v>20</v>
      </c>
      <c r="D83" s="68">
        <v>108</v>
      </c>
      <c r="E83" s="69"/>
      <c r="F83" s="69"/>
      <c r="G83" s="69"/>
      <c r="H83" s="69"/>
      <c r="I83" s="69">
        <f>ROUND(H83*D83,2)</f>
        <v>0</v>
      </c>
    </row>
    <row r="84" spans="1:9">
      <c r="A84" s="70">
        <v>49</v>
      </c>
      <c r="B84" s="71" t="s">
        <v>76</v>
      </c>
      <c r="C84" s="72" t="s">
        <v>20</v>
      </c>
      <c r="D84" s="73">
        <v>3</v>
      </c>
      <c r="E84" s="74"/>
      <c r="F84" s="74"/>
      <c r="G84" s="74"/>
      <c r="H84" s="74"/>
      <c r="I84" s="74">
        <f>ROUND(H84*D84,2)</f>
        <v>0</v>
      </c>
    </row>
    <row r="85" spans="1:9">
      <c r="A85" s="76"/>
      <c r="B85" s="77" t="s">
        <v>77</v>
      </c>
      <c r="C85" s="78"/>
      <c r="D85" s="79"/>
      <c r="E85" s="75"/>
      <c r="F85" s="75"/>
      <c r="G85" s="75"/>
      <c r="H85" s="75"/>
      <c r="I85" s="75" t="str">
        <f>TEXT(SUM(I79:I84),"0,00")</f>
        <v>0,00</v>
      </c>
    </row>
    <row r="86" spans="1:9">
      <c r="A86" s="37"/>
      <c r="B86" s="38" t="s">
        <v>78</v>
      </c>
      <c r="C86" s="39"/>
      <c r="D86" s="38"/>
      <c r="E86" s="40"/>
      <c r="F86" s="40"/>
      <c r="G86" s="40"/>
      <c r="H86" s="40"/>
      <c r="I86" s="41" t="s">
        <v>18</v>
      </c>
    </row>
    <row r="87" spans="1:9" ht="25.5">
      <c r="A87" s="65">
        <v>50</v>
      </c>
      <c r="B87" s="66" t="s">
        <v>79</v>
      </c>
      <c r="C87" s="67" t="s">
        <v>20</v>
      </c>
      <c r="D87" s="68">
        <v>6</v>
      </c>
      <c r="E87" s="69"/>
      <c r="F87" s="69"/>
      <c r="G87" s="69"/>
      <c r="H87" s="69"/>
      <c r="I87" s="69">
        <f>ROUND(H87*D87,2)</f>
        <v>0</v>
      </c>
    </row>
    <row r="88" spans="1:9">
      <c r="A88" s="70">
        <v>51</v>
      </c>
      <c r="B88" s="71" t="s">
        <v>80</v>
      </c>
      <c r="C88" s="72" t="s">
        <v>30</v>
      </c>
      <c r="D88" s="73">
        <v>2</v>
      </c>
      <c r="E88" s="74"/>
      <c r="F88" s="74"/>
      <c r="G88" s="74"/>
      <c r="H88" s="74"/>
      <c r="I88" s="74">
        <f>ROUND(H88*D88,2)</f>
        <v>0</v>
      </c>
    </row>
    <row r="89" spans="1:9">
      <c r="A89" s="76"/>
      <c r="B89" s="77" t="s">
        <v>81</v>
      </c>
      <c r="C89" s="78"/>
      <c r="D89" s="79"/>
      <c r="E89" s="75"/>
      <c r="F89" s="75"/>
      <c r="G89" s="75"/>
      <c r="H89" s="75"/>
      <c r="I89" s="75" t="str">
        <f>TEXT(SUM(I86:I88),"0,00")</f>
        <v>0,00</v>
      </c>
    </row>
    <row r="90" spans="1:9">
      <c r="A90" s="37"/>
      <c r="B90" s="38" t="s">
        <v>82</v>
      </c>
      <c r="C90" s="39"/>
      <c r="D90" s="38"/>
      <c r="E90" s="40"/>
      <c r="F90" s="40"/>
      <c r="G90" s="40"/>
      <c r="H90" s="40"/>
      <c r="I90" s="41" t="s">
        <v>18</v>
      </c>
    </row>
    <row r="91" spans="1:9">
      <c r="A91" s="70">
        <v>52</v>
      </c>
      <c r="B91" s="71" t="s">
        <v>83</v>
      </c>
      <c r="C91" s="72" t="s">
        <v>46</v>
      </c>
      <c r="D91" s="73">
        <v>1</v>
      </c>
      <c r="E91" s="74"/>
      <c r="F91" s="74"/>
      <c r="G91" s="74"/>
      <c r="H91" s="74"/>
      <c r="I91" s="74">
        <f t="shared" ref="I91:I103" si="3">ROUND(H91*D91,2)</f>
        <v>0</v>
      </c>
    </row>
    <row r="92" spans="1:9">
      <c r="A92" s="70">
        <v>53</v>
      </c>
      <c r="B92" s="71" t="s">
        <v>84</v>
      </c>
      <c r="C92" s="72" t="s">
        <v>30</v>
      </c>
      <c r="D92" s="73">
        <v>7</v>
      </c>
      <c r="E92" s="74"/>
      <c r="F92" s="74"/>
      <c r="G92" s="74"/>
      <c r="H92" s="74"/>
      <c r="I92" s="74">
        <f t="shared" si="3"/>
        <v>0</v>
      </c>
    </row>
    <row r="93" spans="1:9">
      <c r="A93" s="70">
        <v>54</v>
      </c>
      <c r="B93" s="71" t="s">
        <v>85</v>
      </c>
      <c r="C93" s="72" t="s">
        <v>30</v>
      </c>
      <c r="D93" s="73">
        <v>7</v>
      </c>
      <c r="E93" s="74"/>
      <c r="F93" s="74"/>
      <c r="G93" s="74"/>
      <c r="H93" s="74"/>
      <c r="I93" s="74">
        <f t="shared" si="3"/>
        <v>0</v>
      </c>
    </row>
    <row r="94" spans="1:9">
      <c r="A94" s="70">
        <v>55</v>
      </c>
      <c r="B94" s="71" t="s">
        <v>86</v>
      </c>
      <c r="C94" s="72" t="s">
        <v>30</v>
      </c>
      <c r="D94" s="73">
        <v>4</v>
      </c>
      <c r="E94" s="74"/>
      <c r="F94" s="74"/>
      <c r="G94" s="74"/>
      <c r="H94" s="74"/>
      <c r="I94" s="74">
        <f t="shared" si="3"/>
        <v>0</v>
      </c>
    </row>
    <row r="95" spans="1:9">
      <c r="A95" s="70">
        <v>56</v>
      </c>
      <c r="B95" s="71" t="s">
        <v>87</v>
      </c>
      <c r="C95" s="72" t="s">
        <v>30</v>
      </c>
      <c r="D95" s="73">
        <v>9</v>
      </c>
      <c r="E95" s="74"/>
      <c r="F95" s="74"/>
      <c r="G95" s="74"/>
      <c r="H95" s="74"/>
      <c r="I95" s="74">
        <f t="shared" si="3"/>
        <v>0</v>
      </c>
    </row>
    <row r="96" spans="1:9">
      <c r="A96" s="70">
        <v>57</v>
      </c>
      <c r="B96" s="71" t="s">
        <v>88</v>
      </c>
      <c r="C96" s="72" t="s">
        <v>89</v>
      </c>
      <c r="D96" s="73">
        <v>3</v>
      </c>
      <c r="E96" s="74"/>
      <c r="F96" s="74"/>
      <c r="G96" s="74"/>
      <c r="H96" s="74"/>
      <c r="I96" s="74">
        <f t="shared" si="3"/>
        <v>0</v>
      </c>
    </row>
    <row r="97" spans="1:9">
      <c r="A97" s="70">
        <v>58</v>
      </c>
      <c r="B97" s="71" t="s">
        <v>90</v>
      </c>
      <c r="C97" s="72" t="s">
        <v>89</v>
      </c>
      <c r="D97" s="73">
        <v>2</v>
      </c>
      <c r="E97" s="74"/>
      <c r="F97" s="74"/>
      <c r="G97" s="74"/>
      <c r="H97" s="74"/>
      <c r="I97" s="74">
        <f t="shared" si="3"/>
        <v>0</v>
      </c>
    </row>
    <row r="98" spans="1:9">
      <c r="A98" s="70">
        <v>59</v>
      </c>
      <c r="B98" s="71" t="s">
        <v>91</v>
      </c>
      <c r="C98" s="72" t="s">
        <v>89</v>
      </c>
      <c r="D98" s="73">
        <v>5</v>
      </c>
      <c r="E98" s="74"/>
      <c r="F98" s="74"/>
      <c r="G98" s="74"/>
      <c r="H98" s="74"/>
      <c r="I98" s="74">
        <f t="shared" si="3"/>
        <v>0</v>
      </c>
    </row>
    <row r="99" spans="1:9">
      <c r="A99" s="70">
        <v>60</v>
      </c>
      <c r="B99" s="71" t="s">
        <v>92</v>
      </c>
      <c r="C99" s="72" t="s">
        <v>89</v>
      </c>
      <c r="D99" s="73">
        <v>1</v>
      </c>
      <c r="E99" s="74"/>
      <c r="F99" s="74"/>
      <c r="G99" s="74"/>
      <c r="H99" s="74"/>
      <c r="I99" s="74">
        <f t="shared" si="3"/>
        <v>0</v>
      </c>
    </row>
    <row r="100" spans="1:9">
      <c r="A100" s="70">
        <v>61</v>
      </c>
      <c r="B100" s="71" t="s">
        <v>93</v>
      </c>
      <c r="C100" s="72" t="s">
        <v>89</v>
      </c>
      <c r="D100" s="73">
        <v>1</v>
      </c>
      <c r="E100" s="74"/>
      <c r="F100" s="74"/>
      <c r="G100" s="74"/>
      <c r="H100" s="74"/>
      <c r="I100" s="74">
        <f t="shared" si="3"/>
        <v>0</v>
      </c>
    </row>
    <row r="101" spans="1:9">
      <c r="A101" s="70">
        <v>62</v>
      </c>
      <c r="B101" s="71" t="s">
        <v>94</v>
      </c>
      <c r="C101" s="72" t="s">
        <v>30</v>
      </c>
      <c r="D101" s="73">
        <v>20</v>
      </c>
      <c r="E101" s="74"/>
      <c r="F101" s="74"/>
      <c r="G101" s="74"/>
      <c r="H101" s="74"/>
      <c r="I101" s="74">
        <f t="shared" si="3"/>
        <v>0</v>
      </c>
    </row>
    <row r="102" spans="1:9">
      <c r="A102" s="65">
        <v>63</v>
      </c>
      <c r="B102" s="66" t="s">
        <v>95</v>
      </c>
      <c r="C102" s="67" t="s">
        <v>30</v>
      </c>
      <c r="D102" s="68">
        <v>25</v>
      </c>
      <c r="E102" s="69"/>
      <c r="F102" s="69"/>
      <c r="G102" s="69"/>
      <c r="H102" s="69"/>
      <c r="I102" s="69">
        <f t="shared" si="3"/>
        <v>0</v>
      </c>
    </row>
    <row r="103" spans="1:9" ht="25.5">
      <c r="A103" s="70">
        <v>64</v>
      </c>
      <c r="B103" s="71" t="s">
        <v>96</v>
      </c>
      <c r="C103" s="72" t="s">
        <v>30</v>
      </c>
      <c r="D103" s="73">
        <v>4</v>
      </c>
      <c r="E103" s="74"/>
      <c r="F103" s="74"/>
      <c r="G103" s="74"/>
      <c r="H103" s="74"/>
      <c r="I103" s="74">
        <f t="shared" si="3"/>
        <v>0</v>
      </c>
    </row>
    <row r="104" spans="1:9" ht="25.5">
      <c r="A104" s="76"/>
      <c r="B104" s="77" t="s">
        <v>97</v>
      </c>
      <c r="C104" s="78"/>
      <c r="D104" s="79"/>
      <c r="E104" s="75"/>
      <c r="F104" s="75"/>
      <c r="G104" s="75"/>
      <c r="H104" s="75"/>
      <c r="I104" s="75" t="str">
        <f>TEXT(SUM(I90:I103),"0,00")</f>
        <v>0,00</v>
      </c>
    </row>
    <row r="105" spans="1:9">
      <c r="A105" s="37"/>
      <c r="B105" s="38" t="s">
        <v>42</v>
      </c>
      <c r="C105" s="39"/>
      <c r="D105" s="38"/>
      <c r="E105" s="40"/>
      <c r="F105" s="40"/>
      <c r="G105" s="40"/>
      <c r="H105" s="40"/>
      <c r="I105" s="41" t="s">
        <v>18</v>
      </c>
    </row>
    <row r="106" spans="1:9" ht="25.5">
      <c r="A106" s="70">
        <v>65</v>
      </c>
      <c r="B106" s="71" t="s">
        <v>98</v>
      </c>
      <c r="C106" s="72" t="s">
        <v>30</v>
      </c>
      <c r="D106" s="73">
        <v>3</v>
      </c>
      <c r="E106" s="74"/>
      <c r="F106" s="74"/>
      <c r="G106" s="74"/>
      <c r="H106" s="74"/>
      <c r="I106" s="74">
        <f t="shared" ref="I106:I111" si="4">ROUND(H106*D106,2)</f>
        <v>0</v>
      </c>
    </row>
    <row r="107" spans="1:9" ht="25.5">
      <c r="A107" s="70">
        <v>66</v>
      </c>
      <c r="B107" s="71" t="s">
        <v>99</v>
      </c>
      <c r="C107" s="72" t="s">
        <v>30</v>
      </c>
      <c r="D107" s="73">
        <v>11</v>
      </c>
      <c r="E107" s="74"/>
      <c r="F107" s="74"/>
      <c r="G107" s="74"/>
      <c r="H107" s="74"/>
      <c r="I107" s="74">
        <f t="shared" si="4"/>
        <v>0</v>
      </c>
    </row>
    <row r="108" spans="1:9">
      <c r="A108" s="70">
        <v>67</v>
      </c>
      <c r="B108" s="71" t="s">
        <v>100</v>
      </c>
      <c r="C108" s="72" t="s">
        <v>20</v>
      </c>
      <c r="D108" s="73">
        <v>70</v>
      </c>
      <c r="E108" s="74"/>
      <c r="F108" s="74"/>
      <c r="G108" s="74"/>
      <c r="H108" s="74"/>
      <c r="I108" s="74">
        <f t="shared" si="4"/>
        <v>0</v>
      </c>
    </row>
    <row r="109" spans="1:9">
      <c r="A109" s="70">
        <v>68</v>
      </c>
      <c r="B109" s="71" t="s">
        <v>101</v>
      </c>
      <c r="C109" s="72" t="s">
        <v>20</v>
      </c>
      <c r="D109" s="73">
        <v>3</v>
      </c>
      <c r="E109" s="74"/>
      <c r="F109" s="74"/>
      <c r="G109" s="74"/>
      <c r="H109" s="74"/>
      <c r="I109" s="74">
        <f t="shared" si="4"/>
        <v>0</v>
      </c>
    </row>
    <row r="110" spans="1:9" ht="25.5">
      <c r="A110" s="65">
        <v>69</v>
      </c>
      <c r="B110" s="66" t="s">
        <v>102</v>
      </c>
      <c r="C110" s="67" t="s">
        <v>20</v>
      </c>
      <c r="D110" s="68">
        <v>175</v>
      </c>
      <c r="E110" s="69"/>
      <c r="F110" s="69"/>
      <c r="G110" s="69"/>
      <c r="H110" s="69"/>
      <c r="I110" s="69">
        <f t="shared" si="4"/>
        <v>0</v>
      </c>
    </row>
    <row r="111" spans="1:9" ht="25.5">
      <c r="A111" s="65">
        <v>70</v>
      </c>
      <c r="B111" s="66" t="s">
        <v>103</v>
      </c>
      <c r="C111" s="67" t="s">
        <v>104</v>
      </c>
      <c r="D111" s="68">
        <v>50</v>
      </c>
      <c r="E111" s="69"/>
      <c r="F111" s="69"/>
      <c r="G111" s="69"/>
      <c r="H111" s="69"/>
      <c r="I111" s="69">
        <f t="shared" si="4"/>
        <v>0</v>
      </c>
    </row>
    <row r="112" spans="1:9">
      <c r="A112" s="76"/>
      <c r="B112" s="77" t="s">
        <v>49</v>
      </c>
      <c r="C112" s="78"/>
      <c r="D112" s="79"/>
      <c r="E112" s="75"/>
      <c r="F112" s="75"/>
      <c r="G112" s="75"/>
      <c r="H112" s="75"/>
      <c r="I112" s="75" t="str">
        <f>TEXT(SUM(I105:I111),"0,00")</f>
        <v>0,00</v>
      </c>
    </row>
    <row r="113" spans="1:10">
      <c r="A113" s="84"/>
      <c r="B113" s="77" t="s">
        <v>105</v>
      </c>
      <c r="C113" s="78"/>
      <c r="D113" s="79"/>
      <c r="E113" s="75"/>
      <c r="F113" s="75"/>
      <c r="G113" s="75"/>
      <c r="H113" s="75"/>
      <c r="I113" s="75" t="str">
        <f>TEXT(SUM(I78:I112),"0,00")</f>
        <v>0,00</v>
      </c>
      <c r="J113" s="48"/>
    </row>
    <row r="114" spans="1:10">
      <c r="A114" s="42"/>
      <c r="B114" s="43"/>
      <c r="C114" s="44"/>
      <c r="D114" s="45"/>
      <c r="E114" s="40"/>
      <c r="F114" s="40"/>
      <c r="G114" s="40"/>
      <c r="H114" s="40"/>
      <c r="I114" s="40"/>
    </row>
    <row r="115" spans="1:10" ht="25.5">
      <c r="A115" s="91"/>
      <c r="B115" s="62" t="s">
        <v>106</v>
      </c>
      <c r="C115" s="63"/>
      <c r="D115" s="64"/>
      <c r="E115" s="92"/>
      <c r="F115" s="92"/>
      <c r="G115" s="92"/>
      <c r="H115" s="92"/>
      <c r="I115" s="92"/>
    </row>
    <row r="116" spans="1:10">
      <c r="A116" s="93"/>
      <c r="B116" s="94" t="s">
        <v>17</v>
      </c>
      <c r="C116" s="95"/>
      <c r="D116" s="94"/>
      <c r="E116" s="96"/>
      <c r="F116" s="96"/>
      <c r="G116" s="96"/>
      <c r="H116" s="96"/>
      <c r="I116" s="85" t="s">
        <v>18</v>
      </c>
    </row>
    <row r="117" spans="1:10" ht="38.25">
      <c r="A117" s="86">
        <v>71</v>
      </c>
      <c r="B117" s="87" t="s">
        <v>107</v>
      </c>
      <c r="C117" s="88" t="s">
        <v>20</v>
      </c>
      <c r="D117" s="89">
        <v>150</v>
      </c>
      <c r="E117" s="90"/>
      <c r="F117" s="90"/>
      <c r="G117" s="90"/>
      <c r="H117" s="90"/>
      <c r="I117" s="90">
        <f>ROUND(H117*D117,2)</f>
        <v>0</v>
      </c>
    </row>
    <row r="118" spans="1:10" ht="38.25">
      <c r="A118" s="70">
        <v>72</v>
      </c>
      <c r="B118" s="71" t="s">
        <v>108</v>
      </c>
      <c r="C118" s="72" t="s">
        <v>20</v>
      </c>
      <c r="D118" s="73">
        <v>40</v>
      </c>
      <c r="E118" s="74"/>
      <c r="F118" s="74"/>
      <c r="G118" s="74"/>
      <c r="H118" s="74"/>
      <c r="I118" s="74">
        <f>ROUND(H118*D118,2)</f>
        <v>0</v>
      </c>
    </row>
    <row r="119" spans="1:10">
      <c r="A119" s="65">
        <v>73</v>
      </c>
      <c r="B119" s="66" t="s">
        <v>109</v>
      </c>
      <c r="C119" s="67" t="s">
        <v>30</v>
      </c>
      <c r="D119" s="68">
        <v>6</v>
      </c>
      <c r="E119" s="69"/>
      <c r="F119" s="69"/>
      <c r="G119" s="69"/>
      <c r="H119" s="69"/>
      <c r="I119" s="69">
        <f>ROUND(H119*D119,2)</f>
        <v>0</v>
      </c>
    </row>
    <row r="120" spans="1:10">
      <c r="A120" s="65">
        <v>74</v>
      </c>
      <c r="B120" s="66" t="s">
        <v>110</v>
      </c>
      <c r="C120" s="67" t="s">
        <v>30</v>
      </c>
      <c r="D120" s="68">
        <v>6</v>
      </c>
      <c r="E120" s="69"/>
      <c r="F120" s="69"/>
      <c r="G120" s="69"/>
      <c r="H120" s="69"/>
      <c r="I120" s="69">
        <f>ROUND(H120*D120,2)</f>
        <v>0</v>
      </c>
    </row>
    <row r="121" spans="1:10">
      <c r="A121" s="76"/>
      <c r="B121" s="77" t="s">
        <v>27</v>
      </c>
      <c r="C121" s="78"/>
      <c r="D121" s="79"/>
      <c r="E121" s="75"/>
      <c r="F121" s="75"/>
      <c r="G121" s="75"/>
      <c r="H121" s="75"/>
      <c r="I121" s="75" t="str">
        <f>TEXT(SUM(I116:I120),"0,00")</f>
        <v>0,00</v>
      </c>
    </row>
    <row r="122" spans="1:10" ht="25.5">
      <c r="A122" s="84"/>
      <c r="B122" s="77" t="s">
        <v>111</v>
      </c>
      <c r="C122" s="78"/>
      <c r="D122" s="79"/>
      <c r="E122" s="75"/>
      <c r="F122" s="75"/>
      <c r="G122" s="75"/>
      <c r="H122" s="75"/>
      <c r="I122" s="75" t="str">
        <f>TEXT(SUM(I115:I121),"0,00")</f>
        <v>0,00</v>
      </c>
      <c r="J122" s="48"/>
    </row>
    <row r="123" spans="1:10">
      <c r="A123" s="42"/>
      <c r="B123" s="43"/>
      <c r="C123" s="44"/>
      <c r="D123" s="45"/>
      <c r="E123" s="40"/>
      <c r="F123" s="40"/>
      <c r="G123" s="40"/>
      <c r="H123" s="40"/>
      <c r="I123" s="40"/>
    </row>
    <row r="124" spans="1:10" ht="25.5">
      <c r="A124" s="91"/>
      <c r="B124" s="62" t="s">
        <v>112</v>
      </c>
      <c r="C124" s="63"/>
      <c r="D124" s="64"/>
      <c r="E124" s="92"/>
      <c r="F124" s="92"/>
      <c r="G124" s="92"/>
      <c r="H124" s="92"/>
      <c r="I124" s="92"/>
    </row>
    <row r="125" spans="1:10">
      <c r="A125" s="93"/>
      <c r="B125" s="94" t="s">
        <v>17</v>
      </c>
      <c r="C125" s="95"/>
      <c r="D125" s="94"/>
      <c r="E125" s="96"/>
      <c r="F125" s="96"/>
      <c r="G125" s="96"/>
      <c r="H125" s="96"/>
      <c r="I125" s="85" t="s">
        <v>18</v>
      </c>
    </row>
    <row r="126" spans="1:10">
      <c r="A126" s="86">
        <v>75</v>
      </c>
      <c r="B126" s="87" t="s">
        <v>113</v>
      </c>
      <c r="C126" s="88" t="s">
        <v>30</v>
      </c>
      <c r="D126" s="89">
        <v>1</v>
      </c>
      <c r="E126" s="90"/>
      <c r="F126" s="90"/>
      <c r="G126" s="90"/>
      <c r="H126" s="90"/>
      <c r="I126" s="90">
        <f t="shared" ref="I126:I157" si="5">ROUND(H126*D126,2)</f>
        <v>0</v>
      </c>
    </row>
    <row r="127" spans="1:10">
      <c r="A127" s="70">
        <v>76</v>
      </c>
      <c r="B127" s="71" t="s">
        <v>114</v>
      </c>
      <c r="C127" s="72" t="s">
        <v>30</v>
      </c>
      <c r="D127" s="73">
        <v>3</v>
      </c>
      <c r="E127" s="74"/>
      <c r="F127" s="74"/>
      <c r="G127" s="74"/>
      <c r="H127" s="74"/>
      <c r="I127" s="74">
        <f t="shared" si="5"/>
        <v>0</v>
      </c>
    </row>
    <row r="128" spans="1:10">
      <c r="A128" s="70">
        <v>77</v>
      </c>
      <c r="B128" s="71" t="s">
        <v>115</v>
      </c>
      <c r="C128" s="72" t="s">
        <v>30</v>
      </c>
      <c r="D128" s="73">
        <v>5</v>
      </c>
      <c r="E128" s="74"/>
      <c r="F128" s="74"/>
      <c r="G128" s="74"/>
      <c r="H128" s="74"/>
      <c r="I128" s="74">
        <f t="shared" si="5"/>
        <v>0</v>
      </c>
    </row>
    <row r="129" spans="1:9">
      <c r="A129" s="70">
        <v>78</v>
      </c>
      <c r="B129" s="71" t="s">
        <v>116</v>
      </c>
      <c r="C129" s="72" t="s">
        <v>30</v>
      </c>
      <c r="D129" s="73">
        <v>2</v>
      </c>
      <c r="E129" s="74"/>
      <c r="F129" s="74"/>
      <c r="G129" s="74"/>
      <c r="H129" s="74"/>
      <c r="I129" s="74">
        <f t="shared" si="5"/>
        <v>0</v>
      </c>
    </row>
    <row r="130" spans="1:9">
      <c r="A130" s="70">
        <v>79</v>
      </c>
      <c r="B130" s="71" t="s">
        <v>117</v>
      </c>
      <c r="C130" s="72" t="s">
        <v>30</v>
      </c>
      <c r="D130" s="73">
        <v>2</v>
      </c>
      <c r="E130" s="74"/>
      <c r="F130" s="74"/>
      <c r="G130" s="74"/>
      <c r="H130" s="74"/>
      <c r="I130" s="74">
        <f t="shared" si="5"/>
        <v>0</v>
      </c>
    </row>
    <row r="131" spans="1:9">
      <c r="A131" s="70">
        <v>80</v>
      </c>
      <c r="B131" s="71" t="s">
        <v>118</v>
      </c>
      <c r="C131" s="72" t="s">
        <v>30</v>
      </c>
      <c r="D131" s="73">
        <v>1</v>
      </c>
      <c r="E131" s="74"/>
      <c r="F131" s="74"/>
      <c r="G131" s="74"/>
      <c r="H131" s="74"/>
      <c r="I131" s="74">
        <f t="shared" si="5"/>
        <v>0</v>
      </c>
    </row>
    <row r="132" spans="1:9">
      <c r="A132" s="70">
        <v>81</v>
      </c>
      <c r="B132" s="71" t="s">
        <v>119</v>
      </c>
      <c r="C132" s="72" t="s">
        <v>30</v>
      </c>
      <c r="D132" s="73">
        <v>3</v>
      </c>
      <c r="E132" s="74"/>
      <c r="F132" s="74"/>
      <c r="G132" s="74"/>
      <c r="H132" s="74"/>
      <c r="I132" s="74">
        <f t="shared" si="5"/>
        <v>0</v>
      </c>
    </row>
    <row r="133" spans="1:9">
      <c r="A133" s="70">
        <v>82</v>
      </c>
      <c r="B133" s="71" t="s">
        <v>120</v>
      </c>
      <c r="C133" s="72" t="s">
        <v>30</v>
      </c>
      <c r="D133" s="73">
        <v>8</v>
      </c>
      <c r="E133" s="74"/>
      <c r="F133" s="74"/>
      <c r="G133" s="74"/>
      <c r="H133" s="74"/>
      <c r="I133" s="74">
        <f t="shared" si="5"/>
        <v>0</v>
      </c>
    </row>
    <row r="134" spans="1:9">
      <c r="A134" s="70">
        <v>83</v>
      </c>
      <c r="B134" s="71" t="s">
        <v>121</v>
      </c>
      <c r="C134" s="72" t="s">
        <v>30</v>
      </c>
      <c r="D134" s="73">
        <v>4</v>
      </c>
      <c r="E134" s="74"/>
      <c r="F134" s="74"/>
      <c r="G134" s="74"/>
      <c r="H134" s="74"/>
      <c r="I134" s="74">
        <f t="shared" si="5"/>
        <v>0</v>
      </c>
    </row>
    <row r="135" spans="1:9">
      <c r="A135" s="70">
        <v>84</v>
      </c>
      <c r="B135" s="71" t="s">
        <v>122</v>
      </c>
      <c r="C135" s="72" t="s">
        <v>30</v>
      </c>
      <c r="D135" s="73">
        <v>2</v>
      </c>
      <c r="E135" s="74"/>
      <c r="F135" s="74"/>
      <c r="G135" s="74"/>
      <c r="H135" s="74"/>
      <c r="I135" s="74">
        <f t="shared" si="5"/>
        <v>0</v>
      </c>
    </row>
    <row r="136" spans="1:9">
      <c r="A136" s="70">
        <v>85</v>
      </c>
      <c r="B136" s="71" t="s">
        <v>123</v>
      </c>
      <c r="C136" s="72" t="s">
        <v>30</v>
      </c>
      <c r="D136" s="73">
        <v>4</v>
      </c>
      <c r="E136" s="74"/>
      <c r="F136" s="74"/>
      <c r="G136" s="74"/>
      <c r="H136" s="74"/>
      <c r="I136" s="74">
        <f t="shared" si="5"/>
        <v>0</v>
      </c>
    </row>
    <row r="137" spans="1:9">
      <c r="A137" s="70">
        <v>86</v>
      </c>
      <c r="B137" s="71" t="s">
        <v>124</v>
      </c>
      <c r="C137" s="72" t="s">
        <v>30</v>
      </c>
      <c r="D137" s="73">
        <v>2</v>
      </c>
      <c r="E137" s="74"/>
      <c r="F137" s="74"/>
      <c r="G137" s="74"/>
      <c r="H137" s="74"/>
      <c r="I137" s="74">
        <f t="shared" si="5"/>
        <v>0</v>
      </c>
    </row>
    <row r="138" spans="1:9">
      <c r="A138" s="70">
        <v>87</v>
      </c>
      <c r="B138" s="71" t="s">
        <v>125</v>
      </c>
      <c r="C138" s="72" t="s">
        <v>30</v>
      </c>
      <c r="D138" s="73">
        <v>1</v>
      </c>
      <c r="E138" s="74"/>
      <c r="F138" s="74"/>
      <c r="G138" s="74"/>
      <c r="H138" s="74"/>
      <c r="I138" s="74">
        <f t="shared" si="5"/>
        <v>0</v>
      </c>
    </row>
    <row r="139" spans="1:9">
      <c r="A139" s="70">
        <v>88</v>
      </c>
      <c r="B139" s="71" t="s">
        <v>126</v>
      </c>
      <c r="C139" s="72" t="s">
        <v>30</v>
      </c>
      <c r="D139" s="73">
        <v>1</v>
      </c>
      <c r="E139" s="74"/>
      <c r="F139" s="74"/>
      <c r="G139" s="74"/>
      <c r="H139" s="74"/>
      <c r="I139" s="74">
        <f t="shared" si="5"/>
        <v>0</v>
      </c>
    </row>
    <row r="140" spans="1:9">
      <c r="A140" s="70">
        <v>89</v>
      </c>
      <c r="B140" s="71" t="s">
        <v>127</v>
      </c>
      <c r="C140" s="72" t="s">
        <v>30</v>
      </c>
      <c r="D140" s="73">
        <v>1</v>
      </c>
      <c r="E140" s="74"/>
      <c r="F140" s="74"/>
      <c r="G140" s="74"/>
      <c r="H140" s="74"/>
      <c r="I140" s="74">
        <f t="shared" si="5"/>
        <v>0</v>
      </c>
    </row>
    <row r="141" spans="1:9">
      <c r="A141" s="70">
        <v>90</v>
      </c>
      <c r="B141" s="71" t="s">
        <v>128</v>
      </c>
      <c r="C141" s="72" t="s">
        <v>30</v>
      </c>
      <c r="D141" s="73">
        <v>1</v>
      </c>
      <c r="E141" s="74"/>
      <c r="F141" s="74"/>
      <c r="G141" s="74"/>
      <c r="H141" s="74"/>
      <c r="I141" s="74">
        <f t="shared" si="5"/>
        <v>0</v>
      </c>
    </row>
    <row r="142" spans="1:9">
      <c r="A142" s="70">
        <v>91</v>
      </c>
      <c r="B142" s="71" t="s">
        <v>129</v>
      </c>
      <c r="C142" s="72" t="s">
        <v>30</v>
      </c>
      <c r="D142" s="73">
        <v>2</v>
      </c>
      <c r="E142" s="74"/>
      <c r="F142" s="74"/>
      <c r="G142" s="74"/>
      <c r="H142" s="74"/>
      <c r="I142" s="74">
        <f t="shared" si="5"/>
        <v>0</v>
      </c>
    </row>
    <row r="143" spans="1:9">
      <c r="A143" s="70">
        <v>92</v>
      </c>
      <c r="B143" s="71" t="s">
        <v>130</v>
      </c>
      <c r="C143" s="72" t="s">
        <v>30</v>
      </c>
      <c r="D143" s="73">
        <v>1</v>
      </c>
      <c r="E143" s="74"/>
      <c r="F143" s="74"/>
      <c r="G143" s="74"/>
      <c r="H143" s="74"/>
      <c r="I143" s="74">
        <f t="shared" si="5"/>
        <v>0</v>
      </c>
    </row>
    <row r="144" spans="1:9">
      <c r="A144" s="70">
        <v>93</v>
      </c>
      <c r="B144" s="71" t="s">
        <v>131</v>
      </c>
      <c r="C144" s="72" t="s">
        <v>30</v>
      </c>
      <c r="D144" s="73">
        <v>1</v>
      </c>
      <c r="E144" s="74"/>
      <c r="F144" s="74"/>
      <c r="G144" s="74"/>
      <c r="H144" s="74"/>
      <c r="I144" s="74">
        <f t="shared" si="5"/>
        <v>0</v>
      </c>
    </row>
    <row r="145" spans="1:9">
      <c r="A145" s="70">
        <v>94</v>
      </c>
      <c r="B145" s="71" t="s">
        <v>132</v>
      </c>
      <c r="C145" s="72" t="s">
        <v>30</v>
      </c>
      <c r="D145" s="73">
        <v>6</v>
      </c>
      <c r="E145" s="74"/>
      <c r="F145" s="74"/>
      <c r="G145" s="74"/>
      <c r="H145" s="74"/>
      <c r="I145" s="74">
        <f t="shared" si="5"/>
        <v>0</v>
      </c>
    </row>
    <row r="146" spans="1:9">
      <c r="A146" s="70">
        <v>95</v>
      </c>
      <c r="B146" s="71" t="s">
        <v>133</v>
      </c>
      <c r="C146" s="72" t="s">
        <v>30</v>
      </c>
      <c r="D146" s="73">
        <v>17</v>
      </c>
      <c r="E146" s="74"/>
      <c r="F146" s="74"/>
      <c r="G146" s="74"/>
      <c r="H146" s="74"/>
      <c r="I146" s="74">
        <f t="shared" si="5"/>
        <v>0</v>
      </c>
    </row>
    <row r="147" spans="1:9">
      <c r="A147" s="70">
        <v>96</v>
      </c>
      <c r="B147" s="71" t="s">
        <v>134</v>
      </c>
      <c r="C147" s="72" t="s">
        <v>30</v>
      </c>
      <c r="D147" s="73">
        <v>14</v>
      </c>
      <c r="E147" s="74"/>
      <c r="F147" s="74"/>
      <c r="G147" s="74"/>
      <c r="H147" s="74"/>
      <c r="I147" s="74">
        <f t="shared" si="5"/>
        <v>0</v>
      </c>
    </row>
    <row r="148" spans="1:9">
      <c r="A148" s="70">
        <v>97</v>
      </c>
      <c r="B148" s="71" t="s">
        <v>135</v>
      </c>
      <c r="C148" s="72" t="s">
        <v>30</v>
      </c>
      <c r="D148" s="73">
        <v>7</v>
      </c>
      <c r="E148" s="74"/>
      <c r="F148" s="74"/>
      <c r="G148" s="74"/>
      <c r="H148" s="74"/>
      <c r="I148" s="74">
        <f t="shared" si="5"/>
        <v>0</v>
      </c>
    </row>
    <row r="149" spans="1:9">
      <c r="A149" s="70">
        <v>98</v>
      </c>
      <c r="B149" s="71" t="s">
        <v>136</v>
      </c>
      <c r="C149" s="72" t="s">
        <v>30</v>
      </c>
      <c r="D149" s="73">
        <v>11</v>
      </c>
      <c r="E149" s="74"/>
      <c r="F149" s="74"/>
      <c r="G149" s="74"/>
      <c r="H149" s="74"/>
      <c r="I149" s="74">
        <f t="shared" si="5"/>
        <v>0</v>
      </c>
    </row>
    <row r="150" spans="1:9">
      <c r="A150" s="70">
        <v>99</v>
      </c>
      <c r="B150" s="71" t="s">
        <v>137</v>
      </c>
      <c r="C150" s="72" t="s">
        <v>30</v>
      </c>
      <c r="D150" s="73">
        <v>1</v>
      </c>
      <c r="E150" s="74"/>
      <c r="F150" s="74"/>
      <c r="G150" s="74"/>
      <c r="H150" s="74"/>
      <c r="I150" s="74">
        <f t="shared" si="5"/>
        <v>0</v>
      </c>
    </row>
    <row r="151" spans="1:9">
      <c r="A151" s="70">
        <v>100</v>
      </c>
      <c r="B151" s="71" t="s">
        <v>138</v>
      </c>
      <c r="C151" s="72" t="s">
        <v>30</v>
      </c>
      <c r="D151" s="73">
        <v>3</v>
      </c>
      <c r="E151" s="74"/>
      <c r="F151" s="74"/>
      <c r="G151" s="74"/>
      <c r="H151" s="74"/>
      <c r="I151" s="74">
        <f t="shared" si="5"/>
        <v>0</v>
      </c>
    </row>
    <row r="152" spans="1:9">
      <c r="A152" s="70">
        <v>101</v>
      </c>
      <c r="B152" s="71" t="s">
        <v>139</v>
      </c>
      <c r="C152" s="72" t="s">
        <v>30</v>
      </c>
      <c r="D152" s="73">
        <v>1</v>
      </c>
      <c r="E152" s="74"/>
      <c r="F152" s="74"/>
      <c r="G152" s="74"/>
      <c r="H152" s="74"/>
      <c r="I152" s="74">
        <f t="shared" si="5"/>
        <v>0</v>
      </c>
    </row>
    <row r="153" spans="1:9">
      <c r="A153" s="70">
        <v>102</v>
      </c>
      <c r="B153" s="71" t="s">
        <v>140</v>
      </c>
      <c r="C153" s="72" t="s">
        <v>30</v>
      </c>
      <c r="D153" s="73">
        <v>2</v>
      </c>
      <c r="E153" s="74"/>
      <c r="F153" s="74"/>
      <c r="G153" s="74"/>
      <c r="H153" s="74"/>
      <c r="I153" s="74">
        <f t="shared" si="5"/>
        <v>0</v>
      </c>
    </row>
    <row r="154" spans="1:9">
      <c r="A154" s="70">
        <v>103</v>
      </c>
      <c r="B154" s="71" t="s">
        <v>141</v>
      </c>
      <c r="C154" s="72" t="s">
        <v>30</v>
      </c>
      <c r="D154" s="73">
        <v>1</v>
      </c>
      <c r="E154" s="74"/>
      <c r="F154" s="74"/>
      <c r="G154" s="74"/>
      <c r="H154" s="74"/>
      <c r="I154" s="74">
        <f t="shared" si="5"/>
        <v>0</v>
      </c>
    </row>
    <row r="155" spans="1:9">
      <c r="A155" s="70">
        <v>104</v>
      </c>
      <c r="B155" s="71" t="s">
        <v>142</v>
      </c>
      <c r="C155" s="72" t="s">
        <v>30</v>
      </c>
      <c r="D155" s="73">
        <v>4</v>
      </c>
      <c r="E155" s="74"/>
      <c r="F155" s="74"/>
      <c r="G155" s="74"/>
      <c r="H155" s="74"/>
      <c r="I155" s="74">
        <f t="shared" si="5"/>
        <v>0</v>
      </c>
    </row>
    <row r="156" spans="1:9">
      <c r="A156" s="70">
        <v>105</v>
      </c>
      <c r="B156" s="71" t="s">
        <v>143</v>
      </c>
      <c r="C156" s="72" t="s">
        <v>30</v>
      </c>
      <c r="D156" s="73">
        <v>4</v>
      </c>
      <c r="E156" s="74"/>
      <c r="F156" s="74"/>
      <c r="G156" s="74"/>
      <c r="H156" s="74"/>
      <c r="I156" s="74">
        <f t="shared" si="5"/>
        <v>0</v>
      </c>
    </row>
    <row r="157" spans="1:9">
      <c r="A157" s="70">
        <v>106</v>
      </c>
      <c r="B157" s="71" t="s">
        <v>144</v>
      </c>
      <c r="C157" s="72" t="s">
        <v>30</v>
      </c>
      <c r="D157" s="73">
        <v>4</v>
      </c>
      <c r="E157" s="74"/>
      <c r="F157" s="74"/>
      <c r="G157" s="74"/>
      <c r="H157" s="74"/>
      <c r="I157" s="74">
        <f t="shared" si="5"/>
        <v>0</v>
      </c>
    </row>
    <row r="158" spans="1:9">
      <c r="A158" s="70">
        <v>107</v>
      </c>
      <c r="B158" s="71" t="s">
        <v>145</v>
      </c>
      <c r="C158" s="72" t="s">
        <v>30</v>
      </c>
      <c r="D158" s="73">
        <v>8</v>
      </c>
      <c r="E158" s="74"/>
      <c r="F158" s="74"/>
      <c r="G158" s="74"/>
      <c r="H158" s="74"/>
      <c r="I158" s="74">
        <f t="shared" ref="I158:I184" si="6">ROUND(H158*D158,2)</f>
        <v>0</v>
      </c>
    </row>
    <row r="159" spans="1:9">
      <c r="A159" s="70">
        <v>108</v>
      </c>
      <c r="B159" s="71" t="s">
        <v>146</v>
      </c>
      <c r="C159" s="72" t="s">
        <v>30</v>
      </c>
      <c r="D159" s="73">
        <v>6</v>
      </c>
      <c r="E159" s="74"/>
      <c r="F159" s="74"/>
      <c r="G159" s="74"/>
      <c r="H159" s="74"/>
      <c r="I159" s="74">
        <f t="shared" si="6"/>
        <v>0</v>
      </c>
    </row>
    <row r="160" spans="1:9">
      <c r="A160" s="70">
        <v>109</v>
      </c>
      <c r="B160" s="71" t="s">
        <v>147</v>
      </c>
      <c r="C160" s="72" t="s">
        <v>30</v>
      </c>
      <c r="D160" s="73">
        <v>28</v>
      </c>
      <c r="E160" s="74"/>
      <c r="F160" s="74"/>
      <c r="G160" s="74"/>
      <c r="H160" s="74"/>
      <c r="I160" s="74">
        <f t="shared" si="6"/>
        <v>0</v>
      </c>
    </row>
    <row r="161" spans="1:9">
      <c r="A161" s="70">
        <v>110</v>
      </c>
      <c r="B161" s="71" t="s">
        <v>148</v>
      </c>
      <c r="C161" s="72" t="s">
        <v>30</v>
      </c>
      <c r="D161" s="73">
        <v>28</v>
      </c>
      <c r="E161" s="74"/>
      <c r="F161" s="74"/>
      <c r="G161" s="74"/>
      <c r="H161" s="74"/>
      <c r="I161" s="74">
        <f t="shared" si="6"/>
        <v>0</v>
      </c>
    </row>
    <row r="162" spans="1:9">
      <c r="A162" s="70">
        <v>111</v>
      </c>
      <c r="B162" s="71" t="s">
        <v>149</v>
      </c>
      <c r="C162" s="72" t="s">
        <v>30</v>
      </c>
      <c r="D162" s="73">
        <v>6</v>
      </c>
      <c r="E162" s="74"/>
      <c r="F162" s="74"/>
      <c r="G162" s="74"/>
      <c r="H162" s="74"/>
      <c r="I162" s="74">
        <f t="shared" si="6"/>
        <v>0</v>
      </c>
    </row>
    <row r="163" spans="1:9">
      <c r="A163" s="70">
        <v>112</v>
      </c>
      <c r="B163" s="71" t="s">
        <v>150</v>
      </c>
      <c r="C163" s="72" t="s">
        <v>30</v>
      </c>
      <c r="D163" s="73">
        <v>29</v>
      </c>
      <c r="E163" s="74"/>
      <c r="F163" s="74"/>
      <c r="G163" s="74"/>
      <c r="H163" s="74"/>
      <c r="I163" s="74">
        <f t="shared" si="6"/>
        <v>0</v>
      </c>
    </row>
    <row r="164" spans="1:9">
      <c r="A164" s="70">
        <v>113</v>
      </c>
      <c r="B164" s="71" t="s">
        <v>151</v>
      </c>
      <c r="C164" s="72" t="s">
        <v>30</v>
      </c>
      <c r="D164" s="73">
        <v>4</v>
      </c>
      <c r="E164" s="74"/>
      <c r="F164" s="74"/>
      <c r="G164" s="74"/>
      <c r="H164" s="74"/>
      <c r="I164" s="74">
        <f t="shared" si="6"/>
        <v>0</v>
      </c>
    </row>
    <row r="165" spans="1:9">
      <c r="A165" s="70">
        <v>114</v>
      </c>
      <c r="B165" s="71" t="s">
        <v>152</v>
      </c>
      <c r="C165" s="72" t="s">
        <v>30</v>
      </c>
      <c r="D165" s="73">
        <v>112</v>
      </c>
      <c r="E165" s="74"/>
      <c r="F165" s="74"/>
      <c r="G165" s="74"/>
      <c r="H165" s="74"/>
      <c r="I165" s="74">
        <f t="shared" si="6"/>
        <v>0</v>
      </c>
    </row>
    <row r="166" spans="1:9">
      <c r="A166" s="70">
        <v>115</v>
      </c>
      <c r="B166" s="71" t="s">
        <v>153</v>
      </c>
      <c r="C166" s="72" t="s">
        <v>30</v>
      </c>
      <c r="D166" s="73">
        <v>112</v>
      </c>
      <c r="E166" s="74"/>
      <c r="F166" s="74"/>
      <c r="G166" s="74"/>
      <c r="H166" s="74"/>
      <c r="I166" s="74">
        <f t="shared" si="6"/>
        <v>0</v>
      </c>
    </row>
    <row r="167" spans="1:9">
      <c r="A167" s="70">
        <v>116</v>
      </c>
      <c r="B167" s="71" t="s">
        <v>154</v>
      </c>
      <c r="C167" s="72" t="s">
        <v>30</v>
      </c>
      <c r="D167" s="73">
        <v>6</v>
      </c>
      <c r="E167" s="74"/>
      <c r="F167" s="74"/>
      <c r="G167" s="74"/>
      <c r="H167" s="74"/>
      <c r="I167" s="74">
        <f t="shared" si="6"/>
        <v>0</v>
      </c>
    </row>
    <row r="168" spans="1:9">
      <c r="A168" s="70">
        <v>117</v>
      </c>
      <c r="B168" s="71" t="s">
        <v>155</v>
      </c>
      <c r="C168" s="72" t="s">
        <v>30</v>
      </c>
      <c r="D168" s="73">
        <v>4</v>
      </c>
      <c r="E168" s="74"/>
      <c r="F168" s="74"/>
      <c r="G168" s="74"/>
      <c r="H168" s="74"/>
      <c r="I168" s="74">
        <f t="shared" si="6"/>
        <v>0</v>
      </c>
    </row>
    <row r="169" spans="1:9">
      <c r="A169" s="70">
        <v>118</v>
      </c>
      <c r="B169" s="71" t="s">
        <v>156</v>
      </c>
      <c r="C169" s="72" t="s">
        <v>30</v>
      </c>
      <c r="D169" s="73">
        <v>11</v>
      </c>
      <c r="E169" s="74"/>
      <c r="F169" s="74"/>
      <c r="G169" s="74"/>
      <c r="H169" s="74"/>
      <c r="I169" s="74">
        <f t="shared" si="6"/>
        <v>0</v>
      </c>
    </row>
    <row r="170" spans="1:9">
      <c r="A170" s="70">
        <v>119</v>
      </c>
      <c r="B170" s="71" t="s">
        <v>157</v>
      </c>
      <c r="C170" s="72" t="s">
        <v>30</v>
      </c>
      <c r="D170" s="73">
        <v>28</v>
      </c>
      <c r="E170" s="74"/>
      <c r="F170" s="74"/>
      <c r="G170" s="74"/>
      <c r="H170" s="74"/>
      <c r="I170" s="74">
        <f t="shared" si="6"/>
        <v>0</v>
      </c>
    </row>
    <row r="171" spans="1:9">
      <c r="A171" s="70">
        <v>120</v>
      </c>
      <c r="B171" s="71" t="s">
        <v>158</v>
      </c>
      <c r="C171" s="72" t="s">
        <v>30</v>
      </c>
      <c r="D171" s="73">
        <v>3</v>
      </c>
      <c r="E171" s="74"/>
      <c r="F171" s="74"/>
      <c r="G171" s="74"/>
      <c r="H171" s="74"/>
      <c r="I171" s="74">
        <f t="shared" si="6"/>
        <v>0</v>
      </c>
    </row>
    <row r="172" spans="1:9">
      <c r="A172" s="70">
        <v>121</v>
      </c>
      <c r="B172" s="71" t="s">
        <v>159</v>
      </c>
      <c r="C172" s="72" t="s">
        <v>30</v>
      </c>
      <c r="D172" s="73">
        <v>7</v>
      </c>
      <c r="E172" s="74"/>
      <c r="F172" s="74"/>
      <c r="G172" s="74"/>
      <c r="H172" s="74"/>
      <c r="I172" s="74">
        <f t="shared" si="6"/>
        <v>0</v>
      </c>
    </row>
    <row r="173" spans="1:9">
      <c r="A173" s="70">
        <v>122</v>
      </c>
      <c r="B173" s="71" t="s">
        <v>160</v>
      </c>
      <c r="C173" s="72" t="s">
        <v>30</v>
      </c>
      <c r="D173" s="73">
        <v>2</v>
      </c>
      <c r="E173" s="74"/>
      <c r="F173" s="74"/>
      <c r="G173" s="74"/>
      <c r="H173" s="74"/>
      <c r="I173" s="74">
        <f t="shared" si="6"/>
        <v>0</v>
      </c>
    </row>
    <row r="174" spans="1:9">
      <c r="A174" s="70">
        <v>123</v>
      </c>
      <c r="B174" s="71" t="s">
        <v>161</v>
      </c>
      <c r="C174" s="72" t="s">
        <v>30</v>
      </c>
      <c r="D174" s="73">
        <v>4</v>
      </c>
      <c r="E174" s="74"/>
      <c r="F174" s="74"/>
      <c r="G174" s="74"/>
      <c r="H174" s="74"/>
      <c r="I174" s="74">
        <f t="shared" si="6"/>
        <v>0</v>
      </c>
    </row>
    <row r="175" spans="1:9">
      <c r="A175" s="70">
        <v>124</v>
      </c>
      <c r="B175" s="71" t="s">
        <v>162</v>
      </c>
      <c r="C175" s="72" t="s">
        <v>30</v>
      </c>
      <c r="D175" s="73">
        <v>2</v>
      </c>
      <c r="E175" s="74"/>
      <c r="F175" s="74"/>
      <c r="G175" s="74"/>
      <c r="H175" s="74"/>
      <c r="I175" s="74">
        <f t="shared" si="6"/>
        <v>0</v>
      </c>
    </row>
    <row r="176" spans="1:9">
      <c r="A176" s="70">
        <v>125</v>
      </c>
      <c r="B176" s="71" t="s">
        <v>163</v>
      </c>
      <c r="C176" s="72" t="s">
        <v>30</v>
      </c>
      <c r="D176" s="73">
        <v>4</v>
      </c>
      <c r="E176" s="74"/>
      <c r="F176" s="74"/>
      <c r="G176" s="74"/>
      <c r="H176" s="74"/>
      <c r="I176" s="74">
        <f t="shared" si="6"/>
        <v>0</v>
      </c>
    </row>
    <row r="177" spans="1:9">
      <c r="A177" s="70">
        <v>126</v>
      </c>
      <c r="B177" s="71" t="s">
        <v>164</v>
      </c>
      <c r="C177" s="72" t="s">
        <v>30</v>
      </c>
      <c r="D177" s="73">
        <v>2</v>
      </c>
      <c r="E177" s="74"/>
      <c r="F177" s="74"/>
      <c r="G177" s="74"/>
      <c r="H177" s="74"/>
      <c r="I177" s="74">
        <f t="shared" si="6"/>
        <v>0</v>
      </c>
    </row>
    <row r="178" spans="1:9">
      <c r="A178" s="70">
        <v>127</v>
      </c>
      <c r="B178" s="71" t="s">
        <v>165</v>
      </c>
      <c r="C178" s="72" t="s">
        <v>30</v>
      </c>
      <c r="D178" s="73">
        <v>2</v>
      </c>
      <c r="E178" s="74"/>
      <c r="F178" s="74"/>
      <c r="G178" s="74"/>
      <c r="H178" s="74"/>
      <c r="I178" s="74">
        <f t="shared" si="6"/>
        <v>0</v>
      </c>
    </row>
    <row r="179" spans="1:9">
      <c r="A179" s="70">
        <v>128</v>
      </c>
      <c r="B179" s="71" t="s">
        <v>166</v>
      </c>
      <c r="C179" s="72" t="s">
        <v>30</v>
      </c>
      <c r="D179" s="73">
        <v>4</v>
      </c>
      <c r="E179" s="74"/>
      <c r="F179" s="74"/>
      <c r="G179" s="74"/>
      <c r="H179" s="74"/>
      <c r="I179" s="74">
        <f t="shared" si="6"/>
        <v>0</v>
      </c>
    </row>
    <row r="180" spans="1:9">
      <c r="A180" s="70">
        <v>129</v>
      </c>
      <c r="B180" s="71" t="s">
        <v>167</v>
      </c>
      <c r="C180" s="72" t="s">
        <v>30</v>
      </c>
      <c r="D180" s="73">
        <v>2</v>
      </c>
      <c r="E180" s="74"/>
      <c r="F180" s="74"/>
      <c r="G180" s="74"/>
      <c r="H180" s="74"/>
      <c r="I180" s="74">
        <f t="shared" si="6"/>
        <v>0</v>
      </c>
    </row>
    <row r="181" spans="1:9">
      <c r="A181" s="70">
        <v>130</v>
      </c>
      <c r="B181" s="71" t="s">
        <v>168</v>
      </c>
      <c r="C181" s="72" t="s">
        <v>30</v>
      </c>
      <c r="D181" s="73">
        <v>2</v>
      </c>
      <c r="E181" s="74"/>
      <c r="F181" s="74"/>
      <c r="G181" s="74"/>
      <c r="H181" s="74"/>
      <c r="I181" s="74">
        <f t="shared" si="6"/>
        <v>0</v>
      </c>
    </row>
    <row r="182" spans="1:9">
      <c r="A182" s="70">
        <v>131</v>
      </c>
      <c r="B182" s="71" t="s">
        <v>169</v>
      </c>
      <c r="C182" s="72" t="s">
        <v>30</v>
      </c>
      <c r="D182" s="73">
        <v>4</v>
      </c>
      <c r="E182" s="74"/>
      <c r="F182" s="74"/>
      <c r="G182" s="74"/>
      <c r="H182" s="74"/>
      <c r="I182" s="74">
        <f t="shared" si="6"/>
        <v>0</v>
      </c>
    </row>
    <row r="183" spans="1:9">
      <c r="A183" s="65">
        <v>132</v>
      </c>
      <c r="B183" s="66" t="s">
        <v>170</v>
      </c>
      <c r="C183" s="67" t="s">
        <v>30</v>
      </c>
      <c r="D183" s="68">
        <v>4</v>
      </c>
      <c r="E183" s="69"/>
      <c r="F183" s="69"/>
      <c r="G183" s="69"/>
      <c r="H183" s="69"/>
      <c r="I183" s="69">
        <f t="shared" si="6"/>
        <v>0</v>
      </c>
    </row>
    <row r="184" spans="1:9">
      <c r="A184" s="70">
        <v>133</v>
      </c>
      <c r="B184" s="71" t="s">
        <v>171</v>
      </c>
      <c r="C184" s="72" t="s">
        <v>30</v>
      </c>
      <c r="D184" s="73">
        <v>6</v>
      </c>
      <c r="E184" s="74"/>
      <c r="F184" s="74"/>
      <c r="G184" s="74"/>
      <c r="H184" s="74"/>
      <c r="I184" s="74">
        <f t="shared" si="6"/>
        <v>0</v>
      </c>
    </row>
    <row r="185" spans="1:9">
      <c r="A185" s="76"/>
      <c r="B185" s="77" t="s">
        <v>27</v>
      </c>
      <c r="C185" s="78"/>
      <c r="D185" s="79"/>
      <c r="E185" s="75"/>
      <c r="F185" s="75"/>
      <c r="G185" s="75"/>
      <c r="H185" s="75"/>
      <c r="I185" s="75" t="str">
        <f>TEXT(SUM(I125:I184),"0,00")</f>
        <v>0,00</v>
      </c>
    </row>
    <row r="186" spans="1:9">
      <c r="A186" s="37"/>
      <c r="B186" s="38" t="s">
        <v>42</v>
      </c>
      <c r="C186" s="39"/>
      <c r="D186" s="38"/>
      <c r="E186" s="40"/>
      <c r="F186" s="40"/>
      <c r="G186" s="40"/>
      <c r="H186" s="40"/>
      <c r="I186" s="41" t="s">
        <v>18</v>
      </c>
    </row>
    <row r="187" spans="1:9" ht="25.5">
      <c r="A187" s="70">
        <v>134</v>
      </c>
      <c r="B187" s="71" t="s">
        <v>172</v>
      </c>
      <c r="C187" s="72" t="s">
        <v>20</v>
      </c>
      <c r="D187" s="73">
        <v>67</v>
      </c>
      <c r="E187" s="74"/>
      <c r="F187" s="74"/>
      <c r="G187" s="74"/>
      <c r="H187" s="74"/>
      <c r="I187" s="74">
        <f t="shared" ref="I187:I195" si="7">ROUND(H187*D187,2)</f>
        <v>0</v>
      </c>
    </row>
    <row r="188" spans="1:9" ht="25.5">
      <c r="A188" s="70">
        <v>135</v>
      </c>
      <c r="B188" s="71" t="s">
        <v>173</v>
      </c>
      <c r="C188" s="72" t="s">
        <v>20</v>
      </c>
      <c r="D188" s="73">
        <v>2</v>
      </c>
      <c r="E188" s="74"/>
      <c r="F188" s="74"/>
      <c r="G188" s="74"/>
      <c r="H188" s="74"/>
      <c r="I188" s="74">
        <f t="shared" si="7"/>
        <v>0</v>
      </c>
    </row>
    <row r="189" spans="1:9" ht="25.5">
      <c r="A189" s="70">
        <v>136</v>
      </c>
      <c r="B189" s="71" t="s">
        <v>174</v>
      </c>
      <c r="C189" s="72" t="s">
        <v>20</v>
      </c>
      <c r="D189" s="73">
        <v>15</v>
      </c>
      <c r="E189" s="74"/>
      <c r="F189" s="74"/>
      <c r="G189" s="74"/>
      <c r="H189" s="74"/>
      <c r="I189" s="74">
        <f t="shared" si="7"/>
        <v>0</v>
      </c>
    </row>
    <row r="190" spans="1:9" ht="25.5">
      <c r="A190" s="70">
        <v>137</v>
      </c>
      <c r="B190" s="71" t="s">
        <v>175</v>
      </c>
      <c r="C190" s="72" t="s">
        <v>20</v>
      </c>
      <c r="D190" s="73">
        <v>25</v>
      </c>
      <c r="E190" s="74"/>
      <c r="F190" s="74"/>
      <c r="G190" s="74"/>
      <c r="H190" s="74"/>
      <c r="I190" s="74">
        <f t="shared" si="7"/>
        <v>0</v>
      </c>
    </row>
    <row r="191" spans="1:9" ht="25.5">
      <c r="A191" s="70">
        <v>138</v>
      </c>
      <c r="B191" s="71" t="s">
        <v>176</v>
      </c>
      <c r="C191" s="72" t="s">
        <v>20</v>
      </c>
      <c r="D191" s="73">
        <v>10</v>
      </c>
      <c r="E191" s="74"/>
      <c r="F191" s="74"/>
      <c r="G191" s="74"/>
      <c r="H191" s="74"/>
      <c r="I191" s="74">
        <f t="shared" si="7"/>
        <v>0</v>
      </c>
    </row>
    <row r="192" spans="1:9" ht="25.5">
      <c r="A192" s="70">
        <v>139</v>
      </c>
      <c r="B192" s="71" t="s">
        <v>177</v>
      </c>
      <c r="C192" s="72" t="s">
        <v>20</v>
      </c>
      <c r="D192" s="73">
        <v>10</v>
      </c>
      <c r="E192" s="74"/>
      <c r="F192" s="74"/>
      <c r="G192" s="74"/>
      <c r="H192" s="74"/>
      <c r="I192" s="74">
        <f t="shared" si="7"/>
        <v>0</v>
      </c>
    </row>
    <row r="193" spans="1:10" ht="25.5">
      <c r="A193" s="70">
        <v>140</v>
      </c>
      <c r="B193" s="71" t="s">
        <v>178</v>
      </c>
      <c r="C193" s="72" t="s">
        <v>30</v>
      </c>
      <c r="D193" s="73">
        <v>1</v>
      </c>
      <c r="E193" s="74"/>
      <c r="F193" s="74"/>
      <c r="G193" s="74"/>
      <c r="H193" s="74"/>
      <c r="I193" s="74">
        <f t="shared" si="7"/>
        <v>0</v>
      </c>
    </row>
    <row r="194" spans="1:10">
      <c r="A194" s="65">
        <v>141</v>
      </c>
      <c r="B194" s="66" t="s">
        <v>179</v>
      </c>
      <c r="C194" s="67" t="s">
        <v>104</v>
      </c>
      <c r="D194" s="68">
        <v>1</v>
      </c>
      <c r="E194" s="69"/>
      <c r="F194" s="69"/>
      <c r="G194" s="69"/>
      <c r="H194" s="69"/>
      <c r="I194" s="69">
        <f t="shared" si="7"/>
        <v>0</v>
      </c>
    </row>
    <row r="195" spans="1:10">
      <c r="A195" s="65">
        <v>142</v>
      </c>
      <c r="B195" s="66" t="s">
        <v>180</v>
      </c>
      <c r="C195" s="67" t="s">
        <v>104</v>
      </c>
      <c r="D195" s="68">
        <v>2</v>
      </c>
      <c r="E195" s="69"/>
      <c r="F195" s="69"/>
      <c r="G195" s="69"/>
      <c r="H195" s="69"/>
      <c r="I195" s="69">
        <f t="shared" si="7"/>
        <v>0</v>
      </c>
    </row>
    <row r="196" spans="1:10">
      <c r="A196" s="76"/>
      <c r="B196" s="77" t="s">
        <v>49</v>
      </c>
      <c r="C196" s="78"/>
      <c r="D196" s="79"/>
      <c r="E196" s="75"/>
      <c r="F196" s="75"/>
      <c r="G196" s="75"/>
      <c r="H196" s="75"/>
      <c r="I196" s="75" t="str">
        <f>TEXT(SUM(I186:I195),"0,00")</f>
        <v>0,00</v>
      </c>
    </row>
    <row r="197" spans="1:10" ht="25.5">
      <c r="A197" s="84"/>
      <c r="B197" s="77" t="s">
        <v>181</v>
      </c>
      <c r="C197" s="78"/>
      <c r="D197" s="79"/>
      <c r="E197" s="75"/>
      <c r="F197" s="75"/>
      <c r="G197" s="75"/>
      <c r="H197" s="75"/>
      <c r="I197" s="75" t="str">
        <f>TEXT(SUM(I124:I196),"0,00")</f>
        <v>0,00</v>
      </c>
      <c r="J197" s="48"/>
    </row>
    <row r="198" spans="1:10">
      <c r="A198" s="42"/>
      <c r="B198" s="43"/>
      <c r="C198" s="44"/>
      <c r="D198" s="45"/>
      <c r="E198" s="40"/>
      <c r="F198" s="40"/>
      <c r="G198" s="40"/>
      <c r="H198" s="40"/>
      <c r="I198" s="40"/>
    </row>
    <row r="199" spans="1:10">
      <c r="A199" s="91"/>
      <c r="B199" s="62" t="s">
        <v>182</v>
      </c>
      <c r="C199" s="63"/>
      <c r="D199" s="64"/>
      <c r="E199" s="92"/>
      <c r="F199" s="92"/>
      <c r="G199" s="92"/>
      <c r="H199" s="92"/>
      <c r="I199" s="92"/>
    </row>
    <row r="200" spans="1:10" ht="38.25">
      <c r="A200" s="70">
        <v>143</v>
      </c>
      <c r="B200" s="71" t="s">
        <v>183</v>
      </c>
      <c r="C200" s="72" t="s">
        <v>89</v>
      </c>
      <c r="D200" s="73">
        <v>16</v>
      </c>
      <c r="E200" s="74"/>
      <c r="F200" s="74"/>
      <c r="G200" s="74"/>
      <c r="H200" s="74"/>
      <c r="I200" s="74">
        <f t="shared" ref="I200:I211" si="8">ROUND(H200*D200,2)</f>
        <v>0</v>
      </c>
    </row>
    <row r="201" spans="1:10" ht="51">
      <c r="A201" s="86">
        <v>144</v>
      </c>
      <c r="B201" s="87" t="s">
        <v>184</v>
      </c>
      <c r="C201" s="88" t="s">
        <v>89</v>
      </c>
      <c r="D201" s="89">
        <v>2</v>
      </c>
      <c r="E201" s="90"/>
      <c r="F201" s="90"/>
      <c r="G201" s="90"/>
      <c r="H201" s="90"/>
      <c r="I201" s="90">
        <f t="shared" si="8"/>
        <v>0</v>
      </c>
    </row>
    <row r="202" spans="1:10" ht="38.25">
      <c r="A202" s="70">
        <v>145</v>
      </c>
      <c r="B202" s="71" t="s">
        <v>185</v>
      </c>
      <c r="C202" s="72" t="s">
        <v>89</v>
      </c>
      <c r="D202" s="73">
        <v>16</v>
      </c>
      <c r="E202" s="74"/>
      <c r="F202" s="74"/>
      <c r="G202" s="74"/>
      <c r="H202" s="74"/>
      <c r="I202" s="74">
        <f t="shared" si="8"/>
        <v>0</v>
      </c>
    </row>
    <row r="203" spans="1:10" ht="51">
      <c r="A203" s="70">
        <v>146</v>
      </c>
      <c r="B203" s="71" t="s">
        <v>186</v>
      </c>
      <c r="C203" s="72" t="s">
        <v>89</v>
      </c>
      <c r="D203" s="73">
        <v>2</v>
      </c>
      <c r="E203" s="74"/>
      <c r="F203" s="74"/>
      <c r="G203" s="74"/>
      <c r="H203" s="74"/>
      <c r="I203" s="74">
        <f t="shared" si="8"/>
        <v>0</v>
      </c>
    </row>
    <row r="204" spans="1:10" ht="38.25">
      <c r="A204" s="70">
        <v>147</v>
      </c>
      <c r="B204" s="71" t="s">
        <v>187</v>
      </c>
      <c r="C204" s="72" t="s">
        <v>30</v>
      </c>
      <c r="D204" s="73">
        <v>8</v>
      </c>
      <c r="E204" s="74"/>
      <c r="F204" s="74"/>
      <c r="G204" s="74"/>
      <c r="H204" s="74"/>
      <c r="I204" s="74">
        <f t="shared" si="8"/>
        <v>0</v>
      </c>
    </row>
    <row r="205" spans="1:10" ht="38.25">
      <c r="A205" s="70">
        <v>148</v>
      </c>
      <c r="B205" s="71" t="s">
        <v>188</v>
      </c>
      <c r="C205" s="72" t="s">
        <v>30</v>
      </c>
      <c r="D205" s="73">
        <v>1</v>
      </c>
      <c r="E205" s="74"/>
      <c r="F205" s="74"/>
      <c r="G205" s="74"/>
      <c r="H205" s="74"/>
      <c r="I205" s="74">
        <f t="shared" si="8"/>
        <v>0</v>
      </c>
    </row>
    <row r="206" spans="1:10" ht="25.5">
      <c r="A206" s="70">
        <v>149</v>
      </c>
      <c r="B206" s="71" t="s">
        <v>189</v>
      </c>
      <c r="C206" s="72" t="s">
        <v>89</v>
      </c>
      <c r="D206" s="73">
        <v>1</v>
      </c>
      <c r="E206" s="74"/>
      <c r="F206" s="74"/>
      <c r="G206" s="74"/>
      <c r="H206" s="74"/>
      <c r="I206" s="74">
        <f t="shared" si="8"/>
        <v>0</v>
      </c>
    </row>
    <row r="207" spans="1:10" ht="38.25">
      <c r="A207" s="70">
        <v>150</v>
      </c>
      <c r="B207" s="71" t="s">
        <v>190</v>
      </c>
      <c r="C207" s="72" t="s">
        <v>89</v>
      </c>
      <c r="D207" s="73">
        <v>1</v>
      </c>
      <c r="E207" s="74"/>
      <c r="F207" s="74"/>
      <c r="G207" s="74"/>
      <c r="H207" s="74"/>
      <c r="I207" s="74">
        <f t="shared" si="8"/>
        <v>0</v>
      </c>
    </row>
    <row r="208" spans="1:10" ht="38.25">
      <c r="A208" s="70">
        <v>151</v>
      </c>
      <c r="B208" s="71" t="s">
        <v>191</v>
      </c>
      <c r="C208" s="72" t="s">
        <v>30</v>
      </c>
      <c r="D208" s="73">
        <v>1</v>
      </c>
      <c r="E208" s="74"/>
      <c r="F208" s="74"/>
      <c r="G208" s="74"/>
      <c r="H208" s="74"/>
      <c r="I208" s="74">
        <f t="shared" si="8"/>
        <v>0</v>
      </c>
    </row>
    <row r="209" spans="1:10" ht="51">
      <c r="A209" s="70">
        <v>152</v>
      </c>
      <c r="B209" s="71" t="s">
        <v>192</v>
      </c>
      <c r="C209" s="72" t="s">
        <v>89</v>
      </c>
      <c r="D209" s="73">
        <v>2</v>
      </c>
      <c r="E209" s="74"/>
      <c r="F209" s="74"/>
      <c r="G209" s="74"/>
      <c r="H209" s="74"/>
      <c r="I209" s="74">
        <f t="shared" si="8"/>
        <v>0</v>
      </c>
    </row>
    <row r="210" spans="1:10" ht="38.25">
      <c r="A210" s="65">
        <v>153</v>
      </c>
      <c r="B210" s="66" t="s">
        <v>193</v>
      </c>
      <c r="C210" s="67" t="s">
        <v>30</v>
      </c>
      <c r="D210" s="68">
        <v>2</v>
      </c>
      <c r="E210" s="69"/>
      <c r="F210" s="69"/>
      <c r="G210" s="69"/>
      <c r="H210" s="69"/>
      <c r="I210" s="69">
        <f t="shared" si="8"/>
        <v>0</v>
      </c>
    </row>
    <row r="211" spans="1:10" ht="25.5">
      <c r="A211" s="70">
        <v>154</v>
      </c>
      <c r="B211" s="71" t="s">
        <v>194</v>
      </c>
      <c r="C211" s="72" t="s">
        <v>30</v>
      </c>
      <c r="D211" s="73">
        <v>1</v>
      </c>
      <c r="E211" s="74"/>
      <c r="F211" s="74"/>
      <c r="G211" s="74"/>
      <c r="H211" s="74"/>
      <c r="I211" s="74">
        <f t="shared" si="8"/>
        <v>0</v>
      </c>
    </row>
    <row r="212" spans="1:10">
      <c r="A212" s="84"/>
      <c r="B212" s="77" t="s">
        <v>195</v>
      </c>
      <c r="C212" s="78"/>
      <c r="D212" s="79"/>
      <c r="E212" s="75"/>
      <c r="F212" s="75"/>
      <c r="G212" s="75"/>
      <c r="H212" s="75"/>
      <c r="I212" s="75" t="str">
        <f>TEXT(SUM(I199:I211),"0,00")</f>
        <v>0,00</v>
      </c>
      <c r="J212" s="48"/>
    </row>
    <row r="213" spans="1:10">
      <c r="A213" s="42"/>
      <c r="B213" s="43"/>
      <c r="C213" s="44"/>
      <c r="D213" s="45"/>
      <c r="E213" s="40"/>
      <c r="F213" s="40"/>
      <c r="G213" s="40"/>
      <c r="H213" s="40"/>
      <c r="I213" s="40"/>
    </row>
    <row r="214" spans="1:10">
      <c r="A214" s="91"/>
      <c r="B214" s="62" t="s">
        <v>196</v>
      </c>
      <c r="C214" s="63"/>
      <c r="D214" s="64"/>
      <c r="E214" s="92"/>
      <c r="F214" s="92"/>
      <c r="G214" s="92"/>
      <c r="H214" s="92"/>
      <c r="I214" s="92"/>
    </row>
    <row r="215" spans="1:10">
      <c r="A215" s="70">
        <v>155</v>
      </c>
      <c r="B215" s="71" t="s">
        <v>197</v>
      </c>
      <c r="C215" s="72" t="s">
        <v>20</v>
      </c>
      <c r="D215" s="73">
        <v>1</v>
      </c>
      <c r="E215" s="74"/>
      <c r="F215" s="74"/>
      <c r="G215" s="74"/>
      <c r="H215" s="74"/>
      <c r="I215" s="74">
        <f t="shared" ref="I215:I232" si="9">ROUND(H215*D215,2)</f>
        <v>0</v>
      </c>
    </row>
    <row r="216" spans="1:10">
      <c r="A216" s="86">
        <v>156</v>
      </c>
      <c r="B216" s="87" t="s">
        <v>198</v>
      </c>
      <c r="C216" s="88" t="s">
        <v>30</v>
      </c>
      <c r="D216" s="89">
        <v>1</v>
      </c>
      <c r="E216" s="90"/>
      <c r="F216" s="90"/>
      <c r="G216" s="90"/>
      <c r="H216" s="90"/>
      <c r="I216" s="90">
        <f t="shared" si="9"/>
        <v>0</v>
      </c>
    </row>
    <row r="217" spans="1:10">
      <c r="A217" s="70">
        <v>157</v>
      </c>
      <c r="B217" s="71" t="s">
        <v>199</v>
      </c>
      <c r="C217" s="72" t="s">
        <v>89</v>
      </c>
      <c r="D217" s="73">
        <v>1</v>
      </c>
      <c r="E217" s="74"/>
      <c r="F217" s="74"/>
      <c r="G217" s="74"/>
      <c r="H217" s="74"/>
      <c r="I217" s="74">
        <f t="shared" si="9"/>
        <v>0</v>
      </c>
    </row>
    <row r="218" spans="1:10">
      <c r="A218" s="70">
        <v>158</v>
      </c>
      <c r="B218" s="71" t="s">
        <v>200</v>
      </c>
      <c r="C218" s="72" t="s">
        <v>30</v>
      </c>
      <c r="D218" s="73">
        <v>1</v>
      </c>
      <c r="E218" s="74"/>
      <c r="F218" s="74"/>
      <c r="G218" s="74"/>
      <c r="H218" s="74"/>
      <c r="I218" s="74">
        <f t="shared" si="9"/>
        <v>0</v>
      </c>
    </row>
    <row r="219" spans="1:10" ht="25.5">
      <c r="A219" s="70">
        <v>159</v>
      </c>
      <c r="B219" s="71" t="s">
        <v>201</v>
      </c>
      <c r="C219" s="72" t="s">
        <v>89</v>
      </c>
      <c r="D219" s="73">
        <v>1</v>
      </c>
      <c r="E219" s="74"/>
      <c r="F219" s="74"/>
      <c r="G219" s="74"/>
      <c r="H219" s="74"/>
      <c r="I219" s="74">
        <f t="shared" si="9"/>
        <v>0</v>
      </c>
    </row>
    <row r="220" spans="1:10">
      <c r="A220" s="70">
        <v>160</v>
      </c>
      <c r="B220" s="71" t="s">
        <v>202</v>
      </c>
      <c r="C220" s="72" t="s">
        <v>30</v>
      </c>
      <c r="D220" s="73">
        <v>2</v>
      </c>
      <c r="E220" s="74"/>
      <c r="F220" s="74"/>
      <c r="G220" s="74"/>
      <c r="H220" s="74"/>
      <c r="I220" s="74">
        <f t="shared" si="9"/>
        <v>0</v>
      </c>
    </row>
    <row r="221" spans="1:10">
      <c r="A221" s="70">
        <v>161</v>
      </c>
      <c r="B221" s="71" t="s">
        <v>203</v>
      </c>
      <c r="C221" s="72" t="s">
        <v>30</v>
      </c>
      <c r="D221" s="73">
        <v>2</v>
      </c>
      <c r="E221" s="74"/>
      <c r="F221" s="74"/>
      <c r="G221" s="74"/>
      <c r="H221" s="74"/>
      <c r="I221" s="74">
        <f t="shared" si="9"/>
        <v>0</v>
      </c>
    </row>
    <row r="222" spans="1:10">
      <c r="A222" s="70">
        <v>162</v>
      </c>
      <c r="B222" s="71" t="s">
        <v>204</v>
      </c>
      <c r="C222" s="72" t="s">
        <v>30</v>
      </c>
      <c r="D222" s="73">
        <v>1</v>
      </c>
      <c r="E222" s="74"/>
      <c r="F222" s="74"/>
      <c r="G222" s="74"/>
      <c r="H222" s="74"/>
      <c r="I222" s="74">
        <f t="shared" si="9"/>
        <v>0</v>
      </c>
    </row>
    <row r="223" spans="1:10">
      <c r="A223" s="70">
        <v>163</v>
      </c>
      <c r="B223" s="71" t="s">
        <v>205</v>
      </c>
      <c r="C223" s="72" t="s">
        <v>30</v>
      </c>
      <c r="D223" s="73">
        <v>1</v>
      </c>
      <c r="E223" s="74"/>
      <c r="F223" s="74"/>
      <c r="G223" s="74"/>
      <c r="H223" s="74"/>
      <c r="I223" s="74">
        <f t="shared" si="9"/>
        <v>0</v>
      </c>
    </row>
    <row r="224" spans="1:10">
      <c r="A224" s="70">
        <v>164</v>
      </c>
      <c r="B224" s="71" t="s">
        <v>206</v>
      </c>
      <c r="C224" s="72" t="s">
        <v>89</v>
      </c>
      <c r="D224" s="73">
        <v>1</v>
      </c>
      <c r="E224" s="74"/>
      <c r="F224" s="74"/>
      <c r="G224" s="74"/>
      <c r="H224" s="74"/>
      <c r="I224" s="74">
        <f t="shared" si="9"/>
        <v>0</v>
      </c>
    </row>
    <row r="225" spans="1:10" ht="25.5">
      <c r="A225" s="70">
        <v>165</v>
      </c>
      <c r="B225" s="71" t="s">
        <v>207</v>
      </c>
      <c r="C225" s="72" t="s">
        <v>30</v>
      </c>
      <c r="D225" s="73">
        <v>1</v>
      </c>
      <c r="E225" s="74"/>
      <c r="F225" s="74"/>
      <c r="G225" s="74"/>
      <c r="H225" s="74"/>
      <c r="I225" s="74">
        <f t="shared" si="9"/>
        <v>0</v>
      </c>
    </row>
    <row r="226" spans="1:10">
      <c r="A226" s="70">
        <v>166</v>
      </c>
      <c r="B226" s="71" t="s">
        <v>208</v>
      </c>
      <c r="C226" s="72" t="s">
        <v>30</v>
      </c>
      <c r="D226" s="73">
        <v>1</v>
      </c>
      <c r="E226" s="74"/>
      <c r="F226" s="74"/>
      <c r="G226" s="74"/>
      <c r="H226" s="74"/>
      <c r="I226" s="74">
        <f t="shared" si="9"/>
        <v>0</v>
      </c>
    </row>
    <row r="227" spans="1:10">
      <c r="A227" s="70">
        <v>167</v>
      </c>
      <c r="B227" s="71" t="s">
        <v>209</v>
      </c>
      <c r="C227" s="72" t="s">
        <v>30</v>
      </c>
      <c r="D227" s="73">
        <v>2</v>
      </c>
      <c r="E227" s="74"/>
      <c r="F227" s="74"/>
      <c r="G227" s="74"/>
      <c r="H227" s="74"/>
      <c r="I227" s="74">
        <f t="shared" si="9"/>
        <v>0</v>
      </c>
    </row>
    <row r="228" spans="1:10">
      <c r="A228" s="70">
        <v>168</v>
      </c>
      <c r="B228" s="71" t="s">
        <v>210</v>
      </c>
      <c r="C228" s="72" t="s">
        <v>30</v>
      </c>
      <c r="D228" s="73">
        <v>1</v>
      </c>
      <c r="E228" s="74"/>
      <c r="F228" s="74"/>
      <c r="G228" s="74"/>
      <c r="H228" s="74"/>
      <c r="I228" s="74">
        <f t="shared" si="9"/>
        <v>0</v>
      </c>
    </row>
    <row r="229" spans="1:10">
      <c r="A229" s="70">
        <v>169</v>
      </c>
      <c r="B229" s="71" t="s">
        <v>211</v>
      </c>
      <c r="C229" s="72" t="s">
        <v>30</v>
      </c>
      <c r="D229" s="73">
        <v>1</v>
      </c>
      <c r="E229" s="74"/>
      <c r="F229" s="74"/>
      <c r="G229" s="74"/>
      <c r="H229" s="74"/>
      <c r="I229" s="74">
        <f t="shared" si="9"/>
        <v>0</v>
      </c>
    </row>
    <row r="230" spans="1:10">
      <c r="A230" s="70">
        <v>170</v>
      </c>
      <c r="B230" s="71" t="s">
        <v>212</v>
      </c>
      <c r="C230" s="72" t="s">
        <v>30</v>
      </c>
      <c r="D230" s="73">
        <v>2</v>
      </c>
      <c r="E230" s="74"/>
      <c r="F230" s="74"/>
      <c r="G230" s="74"/>
      <c r="H230" s="74"/>
      <c r="I230" s="74">
        <f t="shared" si="9"/>
        <v>0</v>
      </c>
    </row>
    <row r="231" spans="1:10">
      <c r="A231" s="65">
        <v>171</v>
      </c>
      <c r="B231" s="66" t="s">
        <v>213</v>
      </c>
      <c r="C231" s="67" t="s">
        <v>30</v>
      </c>
      <c r="D231" s="68">
        <v>1</v>
      </c>
      <c r="E231" s="69"/>
      <c r="F231" s="69"/>
      <c r="G231" s="69"/>
      <c r="H231" s="69"/>
      <c r="I231" s="69">
        <f t="shared" si="9"/>
        <v>0</v>
      </c>
    </row>
    <row r="232" spans="1:10">
      <c r="A232" s="70">
        <v>172</v>
      </c>
      <c r="B232" s="71" t="s">
        <v>214</v>
      </c>
      <c r="C232" s="72" t="s">
        <v>30</v>
      </c>
      <c r="D232" s="73">
        <v>1</v>
      </c>
      <c r="E232" s="74"/>
      <c r="F232" s="74"/>
      <c r="G232" s="74"/>
      <c r="H232" s="74"/>
      <c r="I232" s="74">
        <f t="shared" si="9"/>
        <v>0</v>
      </c>
    </row>
    <row r="233" spans="1:10">
      <c r="A233" s="61"/>
      <c r="B233" s="80" t="s">
        <v>215</v>
      </c>
      <c r="C233" s="81"/>
      <c r="D233" s="82"/>
      <c r="E233" s="83"/>
      <c r="F233" s="83"/>
      <c r="G233" s="83"/>
      <c r="H233" s="83"/>
      <c r="I233" s="83" t="str">
        <f>TEXT(SUM(I214:I232),"0,00")</f>
        <v>0,00</v>
      </c>
      <c r="J233" s="48"/>
    </row>
    <row r="234" spans="1:10">
      <c r="A234" s="97" t="s">
        <v>216</v>
      </c>
      <c r="B234" s="98"/>
      <c r="C234" s="99"/>
      <c r="D234" s="98"/>
      <c r="E234" s="100">
        <f>SUM(E$11:E233)</f>
        <v>0</v>
      </c>
      <c r="F234" s="100">
        <f>SUM(F$11:F233)</f>
        <v>0</v>
      </c>
      <c r="G234" s="100">
        <f>SUM(G$11:G233)</f>
        <v>0</v>
      </c>
      <c r="H234" s="101"/>
      <c r="I234" s="109">
        <f>SUM(I11:I233)</f>
        <v>0</v>
      </c>
    </row>
    <row r="235" spans="1:10">
      <c r="A235" s="52"/>
      <c r="B235" s="53" t="s">
        <v>217</v>
      </c>
      <c r="C235" s="54">
        <v>0.21</v>
      </c>
      <c r="D235" s="49"/>
      <c r="E235" s="55"/>
      <c r="F235" s="50"/>
      <c r="G235" s="50"/>
      <c r="H235" s="51"/>
      <c r="I235" s="109">
        <f>ROUND(I234*C235,2)</f>
        <v>0</v>
      </c>
    </row>
    <row r="236" spans="1:10">
      <c r="A236" s="102" t="s">
        <v>218</v>
      </c>
      <c r="B236" s="103"/>
      <c r="C236" s="104"/>
      <c r="D236" s="105"/>
      <c r="E236" s="106"/>
      <c r="F236" s="107"/>
      <c r="G236" s="106"/>
      <c r="H236" s="108"/>
      <c r="I236" s="109">
        <f>I234+I235</f>
        <v>0</v>
      </c>
    </row>
    <row r="237" spans="1:10">
      <c r="A237" s="15"/>
      <c r="B237" s="56"/>
      <c r="C237" s="15"/>
      <c r="D237" s="15"/>
      <c r="E237" s="15"/>
      <c r="F237" s="15"/>
      <c r="G237" s="15"/>
      <c r="H237" s="51"/>
      <c r="I237" s="15"/>
    </row>
    <row r="238" spans="1:10">
      <c r="A238" s="15"/>
      <c r="B238" s="15"/>
      <c r="C238" s="15"/>
      <c r="D238" s="15"/>
      <c r="E238" s="15"/>
      <c r="F238" s="15"/>
      <c r="G238" s="15"/>
      <c r="H238" s="51"/>
      <c r="I238" s="15"/>
    </row>
    <row r="239" spans="1:10">
      <c r="C239" s="57"/>
      <c r="D239" s="57"/>
      <c r="E239" s="36"/>
      <c r="F239" s="36"/>
      <c r="G239" s="36"/>
    </row>
    <row r="240" spans="1:10">
      <c r="C240" s="57"/>
      <c r="D240" s="57"/>
      <c r="E240" s="36"/>
      <c r="F240" s="36"/>
      <c r="G240" s="36"/>
    </row>
    <row r="241" spans="3:7">
      <c r="C241" s="57"/>
      <c r="D241" s="57"/>
      <c r="E241" s="36"/>
      <c r="F241" s="36"/>
      <c r="G241" s="36"/>
    </row>
    <row r="242" spans="3:7">
      <c r="C242" s="57"/>
      <c r="D242" s="57"/>
      <c r="E242" s="36"/>
      <c r="F242" s="36"/>
      <c r="G242" s="36"/>
    </row>
    <row r="243" spans="3:7">
      <c r="C243" s="57"/>
      <c r="D243" s="57"/>
      <c r="E243" s="36"/>
      <c r="F243" s="36"/>
      <c r="G243" s="36"/>
    </row>
    <row r="244" spans="3:7">
      <c r="C244" s="57"/>
      <c r="D244" s="57"/>
      <c r="E244" s="36"/>
      <c r="F244" s="36"/>
      <c r="G244" s="36"/>
    </row>
    <row r="245" spans="3:7">
      <c r="C245" s="57"/>
      <c r="D245" s="57"/>
      <c r="E245" s="36"/>
      <c r="F245" s="36"/>
      <c r="G245" s="36"/>
    </row>
    <row r="246" spans="3:7">
      <c r="C246" s="57"/>
      <c r="D246" s="57"/>
      <c r="E246" s="36"/>
      <c r="F246" s="36"/>
      <c r="G246" s="36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2009-05-19T09:04:09Z</cp:lastPrinted>
  <dcterms:created xsi:type="dcterms:W3CDTF">2009-04-14T06:40:12Z</dcterms:created>
  <dcterms:modified xsi:type="dcterms:W3CDTF">2025-10-29T07:07:21Z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